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https://martecinternational.sharepoint.com/sites/Product/Shared Documents/Storyline E-Learning Classes/Understanding Retail/Introduction to Store Operations/"/>
    </mc:Choice>
  </mc:AlternateContent>
  <xr:revisionPtr revIDLastSave="0" documentId="8_{00B79FD1-D895-4931-8A8B-6C852F5CDE3B}" xr6:coauthVersionLast="46" xr6:coauthVersionMax="46" xr10:uidLastSave="{00000000-0000-0000-0000-000000000000}"/>
  <bookViews>
    <workbookView xWindow="-120" yWindow="-120" windowWidth="29040" windowHeight="15840" tabRatio="704" xr2:uid="{00000000-000D-0000-FFFF-FFFF00000000}"/>
  </bookViews>
  <sheets>
    <sheet name="Store Checklist " sheetId="1" r:id="rId1"/>
    <sheet name="Scoring Summary" sheetId="5" r:id="rId2"/>
    <sheet name="Question Key" sheetId="6" r:id="rId3"/>
    <sheet name="Legend" sheetId="7" r:id="rId4"/>
  </sheets>
  <definedNames>
    <definedName name="_xlnm._FilterDatabase" localSheetId="2" hidden="1">'Question Key'!$E$5:$S$108</definedName>
    <definedName name="_xlnm._FilterDatabase" localSheetId="0" hidden="1">'Store Checklist '!#REF!</definedName>
    <definedName name="ans">'Question Key'!$CN$4:$CQ$4</definedName>
    <definedName name="answ">'Question Key'!$CN$2:$CQ$4</definedName>
    <definedName name="_xlnm.Print_Area" localSheetId="2">'Question Key'!$B$73:$Y$90</definedName>
    <definedName name="_xlnm.Print_Area" localSheetId="0">'Store Checklist '!$A$1:$L$235</definedName>
    <definedName name="ques">'Store Checklist '!$B$13:$J$219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69" i="6" l="1"/>
  <c r="X169" i="6"/>
  <c r="W169" i="6"/>
  <c r="V169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I169" i="6"/>
  <c r="H169" i="6"/>
  <c r="G169" i="6"/>
  <c r="F169" i="6"/>
  <c r="E169" i="6"/>
  <c r="AJ210" i="1" l="1"/>
  <c r="AJ211" i="1"/>
  <c r="AJ212" i="1"/>
  <c r="AJ213" i="1"/>
  <c r="AJ214" i="1"/>
  <c r="AJ215" i="1"/>
  <c r="AJ216" i="1"/>
  <c r="AJ217" i="1"/>
  <c r="AJ218" i="1"/>
  <c r="AJ219" i="1"/>
  <c r="AJ220" i="1"/>
  <c r="AJ221" i="1"/>
  <c r="AJ222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M99" i="1"/>
  <c r="AT99" i="1" s="1"/>
  <c r="M100" i="1"/>
  <c r="AO100" i="1" s="1"/>
  <c r="M101" i="1"/>
  <c r="AN101" i="1" s="1"/>
  <c r="M102" i="1"/>
  <c r="AM102" i="1" s="1"/>
  <c r="M103" i="1"/>
  <c r="X103" i="1" s="1"/>
  <c r="M104" i="1"/>
  <c r="AK104" i="1" s="1"/>
  <c r="M105" i="1"/>
  <c r="AR105" i="1" s="1"/>
  <c r="M106" i="1"/>
  <c r="AY106" i="1" s="1"/>
  <c r="M107" i="1"/>
  <c r="AL107" i="1" s="1"/>
  <c r="M108" i="1"/>
  <c r="AW108" i="1" s="1"/>
  <c r="M109" i="1"/>
  <c r="AN109" i="1" s="1"/>
  <c r="M110" i="1"/>
  <c r="AS110" i="1" s="1"/>
  <c r="M111" i="1"/>
  <c r="M112" i="1"/>
  <c r="AS112" i="1" s="1"/>
  <c r="M113" i="1"/>
  <c r="AR113" i="1" s="1"/>
  <c r="M114" i="1"/>
  <c r="AU114" i="1" s="1"/>
  <c r="M115" i="1"/>
  <c r="AS115" i="1" s="1"/>
  <c r="M116" i="1"/>
  <c r="AN116" i="1" s="1"/>
  <c r="T99" i="1"/>
  <c r="AB99" i="1"/>
  <c r="Q100" i="1"/>
  <c r="T100" i="1"/>
  <c r="AB100" i="1"/>
  <c r="AG100" i="1"/>
  <c r="P101" i="1"/>
  <c r="T101" i="1"/>
  <c r="X101" i="1"/>
  <c r="AB101" i="1"/>
  <c r="AF101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P103" i="1"/>
  <c r="AF103" i="1"/>
  <c r="P104" i="1"/>
  <c r="X104" i="1"/>
  <c r="AF104" i="1"/>
  <c r="P105" i="1"/>
  <c r="T105" i="1"/>
  <c r="AB105" i="1"/>
  <c r="AF105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A107" i="1"/>
  <c r="P108" i="1"/>
  <c r="U108" i="1"/>
  <c r="AF108" i="1"/>
  <c r="P109" i="1"/>
  <c r="T109" i="1"/>
  <c r="AB109" i="1"/>
  <c r="AF109" i="1"/>
  <c r="N110" i="1"/>
  <c r="O110" i="1"/>
  <c r="P110" i="1"/>
  <c r="Q110" i="1"/>
  <c r="R110" i="1"/>
  <c r="S110" i="1"/>
  <c r="T110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O111" i="1"/>
  <c r="U111" i="1"/>
  <c r="Z111" i="1"/>
  <c r="AE111" i="1"/>
  <c r="P112" i="1"/>
  <c r="T112" i="1"/>
  <c r="U112" i="1"/>
  <c r="AB112" i="1"/>
  <c r="AC112" i="1"/>
  <c r="AF112" i="1"/>
  <c r="P113" i="1"/>
  <c r="T113" i="1"/>
  <c r="X113" i="1"/>
  <c r="AB113" i="1"/>
  <c r="AF113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N115" i="1"/>
  <c r="R115" i="1"/>
  <c r="V115" i="1"/>
  <c r="Z115" i="1"/>
  <c r="AD115" i="1"/>
  <c r="AH115" i="1"/>
  <c r="P116" i="1"/>
  <c r="T116" i="1"/>
  <c r="U116" i="1"/>
  <c r="X116" i="1"/>
  <c r="AB116" i="1"/>
  <c r="AC116" i="1"/>
  <c r="AF116" i="1"/>
  <c r="B91" i="6"/>
  <c r="C91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AY116" i="1" l="1"/>
  <c r="BD114" i="1"/>
  <c r="AS114" i="1"/>
  <c r="BB113" i="1"/>
  <c r="AL113" i="1"/>
  <c r="BC110" i="1"/>
  <c r="AM110" i="1"/>
  <c r="AR109" i="1"/>
  <c r="AO108" i="1"/>
  <c r="AW106" i="1"/>
  <c r="BB105" i="1"/>
  <c r="AL105" i="1"/>
  <c r="BA102" i="1"/>
  <c r="AK102" i="1"/>
  <c r="AP101" i="1"/>
  <c r="AR116" i="1"/>
  <c r="AZ114" i="1"/>
  <c r="AO114" i="1"/>
  <c r="AV113" i="1"/>
  <c r="BA112" i="1"/>
  <c r="BA110" i="1"/>
  <c r="AK110" i="1"/>
  <c r="AP109" i="1"/>
  <c r="AM108" i="1"/>
  <c r="AQ106" i="1"/>
  <c r="AV105" i="1"/>
  <c r="AS104" i="1"/>
  <c r="AU102" i="1"/>
  <c r="AZ101" i="1"/>
  <c r="AW100" i="1"/>
  <c r="X109" i="1"/>
  <c r="AC108" i="1"/>
  <c r="S107" i="1"/>
  <c r="X105" i="1"/>
  <c r="Y104" i="1"/>
  <c r="AQ116" i="1"/>
  <c r="AY114" i="1"/>
  <c r="AN114" i="1"/>
  <c r="AT113" i="1"/>
  <c r="AY112" i="1"/>
  <c r="AU110" i="1"/>
  <c r="AZ109" i="1"/>
  <c r="BE108" i="1"/>
  <c r="BE106" i="1"/>
  <c r="AO106" i="1"/>
  <c r="AT105" i="1"/>
  <c r="AQ104" i="1"/>
  <c r="AS102" i="1"/>
  <c r="AX101" i="1"/>
  <c r="AU100" i="1"/>
  <c r="AZ116" i="1"/>
  <c r="BE114" i="1"/>
  <c r="BD113" i="1"/>
  <c r="AN113" i="1"/>
  <c r="AK112" i="1"/>
  <c r="AX109" i="1"/>
  <c r="BC108" i="1"/>
  <c r="BD105" i="1"/>
  <c r="AN105" i="1"/>
  <c r="BC102" i="1"/>
  <c r="AR101" i="1"/>
  <c r="AM111" i="1"/>
  <c r="AQ111" i="1"/>
  <c r="AU111" i="1"/>
  <c r="AY111" i="1"/>
  <c r="BC111" i="1"/>
  <c r="AK111" i="1"/>
  <c r="AO111" i="1"/>
  <c r="AS111" i="1"/>
  <c r="AW111" i="1"/>
  <c r="BA111" i="1"/>
  <c r="BE111" i="1"/>
  <c r="AR111" i="1"/>
  <c r="AZ111" i="1"/>
  <c r="AL111" i="1"/>
  <c r="AT111" i="1"/>
  <c r="BB111" i="1"/>
  <c r="P111" i="1"/>
  <c r="T111" i="1"/>
  <c r="X111" i="1"/>
  <c r="AB111" i="1"/>
  <c r="AF111" i="1"/>
  <c r="AM103" i="1"/>
  <c r="AQ103" i="1"/>
  <c r="AU103" i="1"/>
  <c r="AY103" i="1"/>
  <c r="BC103" i="1"/>
  <c r="AK103" i="1"/>
  <c r="AO103" i="1"/>
  <c r="AS103" i="1"/>
  <c r="AW103" i="1"/>
  <c r="BA103" i="1"/>
  <c r="BE103" i="1"/>
  <c r="AR103" i="1"/>
  <c r="AZ103" i="1"/>
  <c r="Q103" i="1"/>
  <c r="U103" i="1"/>
  <c r="Y103" i="1"/>
  <c r="AC103" i="1"/>
  <c r="AG103" i="1"/>
  <c r="AL103" i="1"/>
  <c r="AT103" i="1"/>
  <c r="BB103" i="1"/>
  <c r="N103" i="1"/>
  <c r="R103" i="1"/>
  <c r="V103" i="1"/>
  <c r="Z103" i="1"/>
  <c r="AD103" i="1"/>
  <c r="AH103" i="1"/>
  <c r="BE115" i="1"/>
  <c r="AO115" i="1"/>
  <c r="AP111" i="1"/>
  <c r="AT107" i="1"/>
  <c r="AX103" i="1"/>
  <c r="AL99" i="1"/>
  <c r="AG115" i="1"/>
  <c r="Y115" i="1"/>
  <c r="Q115" i="1"/>
  <c r="AD111" i="1"/>
  <c r="S111" i="1"/>
  <c r="Z107" i="1"/>
  <c r="AE103" i="1"/>
  <c r="O103" i="1"/>
  <c r="AG99" i="1"/>
  <c r="Y99" i="1"/>
  <c r="Q99" i="1"/>
  <c r="BD115" i="1"/>
  <c r="AV115" i="1"/>
  <c r="AN115" i="1"/>
  <c r="BD111" i="1"/>
  <c r="AN111" i="1"/>
  <c r="AR107" i="1"/>
  <c r="AV103" i="1"/>
  <c r="AZ99" i="1"/>
  <c r="AG116" i="1"/>
  <c r="Y116" i="1"/>
  <c r="Q116" i="1"/>
  <c r="AF115" i="1"/>
  <c r="AB115" i="1"/>
  <c r="X115" i="1"/>
  <c r="T115" i="1"/>
  <c r="P115" i="1"/>
  <c r="X112" i="1"/>
  <c r="AH111" i="1"/>
  <c r="AC111" i="1"/>
  <c r="W111" i="1"/>
  <c r="R111" i="1"/>
  <c r="X108" i="1"/>
  <c r="AE107" i="1"/>
  <c r="W107" i="1"/>
  <c r="O107" i="1"/>
  <c r="AG104" i="1"/>
  <c r="Q104" i="1"/>
  <c r="AB103" i="1"/>
  <c r="T103" i="1"/>
  <c r="Y100" i="1"/>
  <c r="AF99" i="1"/>
  <c r="X99" i="1"/>
  <c r="P99" i="1"/>
  <c r="BD116" i="1"/>
  <c r="AV116" i="1"/>
  <c r="BA115" i="1"/>
  <c r="AX111" i="1"/>
  <c r="BB107" i="1"/>
  <c r="BA104" i="1"/>
  <c r="AP103" i="1"/>
  <c r="BE100" i="1"/>
  <c r="AK115" i="1"/>
  <c r="AL115" i="1"/>
  <c r="AP115" i="1"/>
  <c r="AT115" i="1"/>
  <c r="AX115" i="1"/>
  <c r="BB115" i="1"/>
  <c r="AM115" i="1"/>
  <c r="AQ115" i="1"/>
  <c r="AU115" i="1"/>
  <c r="AY115" i="1"/>
  <c r="BC115" i="1"/>
  <c r="AM107" i="1"/>
  <c r="AQ107" i="1"/>
  <c r="AU107" i="1"/>
  <c r="AY107" i="1"/>
  <c r="BC107" i="1"/>
  <c r="AK107" i="1"/>
  <c r="AO107" i="1"/>
  <c r="AS107" i="1"/>
  <c r="AW107" i="1"/>
  <c r="BA107" i="1"/>
  <c r="BE107" i="1"/>
  <c r="AN107" i="1"/>
  <c r="AV107" i="1"/>
  <c r="BD107" i="1"/>
  <c r="P107" i="1"/>
  <c r="T107" i="1"/>
  <c r="X107" i="1"/>
  <c r="AB107" i="1"/>
  <c r="AF107" i="1"/>
  <c r="AP107" i="1"/>
  <c r="AX107" i="1"/>
  <c r="Q107" i="1"/>
  <c r="U107" i="1"/>
  <c r="Y107" i="1"/>
  <c r="AC107" i="1"/>
  <c r="AG107" i="1"/>
  <c r="AM99" i="1"/>
  <c r="AQ99" i="1"/>
  <c r="AU99" i="1"/>
  <c r="AY99" i="1"/>
  <c r="BC99" i="1"/>
  <c r="AK99" i="1"/>
  <c r="AO99" i="1"/>
  <c r="AS99" i="1"/>
  <c r="AW99" i="1"/>
  <c r="BA99" i="1"/>
  <c r="BE99" i="1"/>
  <c r="AN99" i="1"/>
  <c r="AV99" i="1"/>
  <c r="BD99" i="1"/>
  <c r="N99" i="1"/>
  <c r="R99" i="1"/>
  <c r="V99" i="1"/>
  <c r="Z99" i="1"/>
  <c r="AD99" i="1"/>
  <c r="AH99" i="1"/>
  <c r="AP99" i="1"/>
  <c r="AX99" i="1"/>
  <c r="O99" i="1"/>
  <c r="S99" i="1"/>
  <c r="W99" i="1"/>
  <c r="AA99" i="1"/>
  <c r="AE99" i="1"/>
  <c r="AW115" i="1"/>
  <c r="BB99" i="1"/>
  <c r="AC115" i="1"/>
  <c r="U115" i="1"/>
  <c r="Y111" i="1"/>
  <c r="N111" i="1"/>
  <c r="AH107" i="1"/>
  <c r="R107" i="1"/>
  <c r="W103" i="1"/>
  <c r="AE115" i="1"/>
  <c r="AA115" i="1"/>
  <c r="W115" i="1"/>
  <c r="S115" i="1"/>
  <c r="O115" i="1"/>
  <c r="AG111" i="1"/>
  <c r="AA111" i="1"/>
  <c r="V111" i="1"/>
  <c r="Q111" i="1"/>
  <c r="AD107" i="1"/>
  <c r="V107" i="1"/>
  <c r="N107" i="1"/>
  <c r="AA103" i="1"/>
  <c r="S103" i="1"/>
  <c r="AC99" i="1"/>
  <c r="U99" i="1"/>
  <c r="W116" i="1"/>
  <c r="AK116" i="1"/>
  <c r="AO116" i="1"/>
  <c r="AS116" i="1"/>
  <c r="AW116" i="1"/>
  <c r="BA116" i="1"/>
  <c r="BE116" i="1"/>
  <c r="AL116" i="1"/>
  <c r="AP116" i="1"/>
  <c r="AT116" i="1"/>
  <c r="AX116" i="1"/>
  <c r="BB116" i="1"/>
  <c r="O112" i="1"/>
  <c r="AL112" i="1"/>
  <c r="AP112" i="1"/>
  <c r="AT112" i="1"/>
  <c r="AX112" i="1"/>
  <c r="BB112" i="1"/>
  <c r="AN112" i="1"/>
  <c r="AR112" i="1"/>
  <c r="AV112" i="1"/>
  <c r="AZ112" i="1"/>
  <c r="BD112" i="1"/>
  <c r="AM112" i="1"/>
  <c r="AU112" i="1"/>
  <c r="BC112" i="1"/>
  <c r="AO112" i="1"/>
  <c r="AW112" i="1"/>
  <c r="BE112" i="1"/>
  <c r="Q112" i="1"/>
  <c r="Y112" i="1"/>
  <c r="AG112" i="1"/>
  <c r="O108" i="1"/>
  <c r="AL108" i="1"/>
  <c r="AP108" i="1"/>
  <c r="AT108" i="1"/>
  <c r="AX108" i="1"/>
  <c r="BB108" i="1"/>
  <c r="AN108" i="1"/>
  <c r="AR108" i="1"/>
  <c r="AV108" i="1"/>
  <c r="AZ108" i="1"/>
  <c r="BD108" i="1"/>
  <c r="AQ108" i="1"/>
  <c r="AY108" i="1"/>
  <c r="Q108" i="1"/>
  <c r="Y108" i="1"/>
  <c r="AG108" i="1"/>
  <c r="AK108" i="1"/>
  <c r="AS108" i="1"/>
  <c r="BA108" i="1"/>
  <c r="T108" i="1"/>
  <c r="AB108" i="1"/>
  <c r="O104" i="1"/>
  <c r="AL104" i="1"/>
  <c r="AP104" i="1"/>
  <c r="AT104" i="1"/>
  <c r="AX104" i="1"/>
  <c r="BB104" i="1"/>
  <c r="AN104" i="1"/>
  <c r="AR104" i="1"/>
  <c r="AV104" i="1"/>
  <c r="AZ104" i="1"/>
  <c r="BD104" i="1"/>
  <c r="AM104" i="1"/>
  <c r="AU104" i="1"/>
  <c r="BC104" i="1"/>
  <c r="T104" i="1"/>
  <c r="AB104" i="1"/>
  <c r="AO104" i="1"/>
  <c r="AW104" i="1"/>
  <c r="BE104" i="1"/>
  <c r="U104" i="1"/>
  <c r="AC104" i="1"/>
  <c r="O100" i="1"/>
  <c r="AL100" i="1"/>
  <c r="AP100" i="1"/>
  <c r="AT100" i="1"/>
  <c r="AX100" i="1"/>
  <c r="BB100" i="1"/>
  <c r="AN100" i="1"/>
  <c r="AR100" i="1"/>
  <c r="AV100" i="1"/>
  <c r="AZ100" i="1"/>
  <c r="BD100" i="1"/>
  <c r="AQ100" i="1"/>
  <c r="AY100" i="1"/>
  <c r="U100" i="1"/>
  <c r="AC100" i="1"/>
  <c r="AK100" i="1"/>
  <c r="AS100" i="1"/>
  <c r="BA100" i="1"/>
  <c r="P100" i="1"/>
  <c r="X100" i="1"/>
  <c r="AF100" i="1"/>
  <c r="BC116" i="1"/>
  <c r="AU116" i="1"/>
  <c r="AM116" i="1"/>
  <c r="AZ115" i="1"/>
  <c r="AR115" i="1"/>
  <c r="AQ112" i="1"/>
  <c r="AV111" i="1"/>
  <c r="AU108" i="1"/>
  <c r="AZ107" i="1"/>
  <c r="AY104" i="1"/>
  <c r="BD103" i="1"/>
  <c r="AN103" i="1"/>
  <c r="BC100" i="1"/>
  <c r="AM100" i="1"/>
  <c r="AR99" i="1"/>
  <c r="AL114" i="1"/>
  <c r="AP114" i="1"/>
  <c r="AT114" i="1"/>
  <c r="AX114" i="1"/>
  <c r="BB114" i="1"/>
  <c r="AN110" i="1"/>
  <c r="AR110" i="1"/>
  <c r="AV110" i="1"/>
  <c r="AZ110" i="1"/>
  <c r="BD110" i="1"/>
  <c r="AL110" i="1"/>
  <c r="AP110" i="1"/>
  <c r="AT110" i="1"/>
  <c r="AX110" i="1"/>
  <c r="BB110" i="1"/>
  <c r="AN106" i="1"/>
  <c r="AR106" i="1"/>
  <c r="AV106" i="1"/>
  <c r="AZ106" i="1"/>
  <c r="BD106" i="1"/>
  <c r="AL106" i="1"/>
  <c r="AP106" i="1"/>
  <c r="AT106" i="1"/>
  <c r="AX106" i="1"/>
  <c r="BB106" i="1"/>
  <c r="AN102" i="1"/>
  <c r="AR102" i="1"/>
  <c r="AV102" i="1"/>
  <c r="AZ102" i="1"/>
  <c r="BD102" i="1"/>
  <c r="AL102" i="1"/>
  <c r="AP102" i="1"/>
  <c r="AT102" i="1"/>
  <c r="AX102" i="1"/>
  <c r="BB102" i="1"/>
  <c r="BC114" i="1"/>
  <c r="AW114" i="1"/>
  <c r="AR114" i="1"/>
  <c r="AM114" i="1"/>
  <c r="AZ113" i="1"/>
  <c r="AY110" i="1"/>
  <c r="AQ110" i="1"/>
  <c r="BD109" i="1"/>
  <c r="AV109" i="1"/>
  <c r="BC106" i="1"/>
  <c r="AU106" i="1"/>
  <c r="AM106" i="1"/>
  <c r="AZ105" i="1"/>
  <c r="AY102" i="1"/>
  <c r="AQ102" i="1"/>
  <c r="BD101" i="1"/>
  <c r="AV101" i="1"/>
  <c r="N113" i="1"/>
  <c r="AK113" i="1"/>
  <c r="AO113" i="1"/>
  <c r="AS113" i="1"/>
  <c r="AW113" i="1"/>
  <c r="BA113" i="1"/>
  <c r="BE113" i="1"/>
  <c r="AM113" i="1"/>
  <c r="AQ113" i="1"/>
  <c r="AU113" i="1"/>
  <c r="AY113" i="1"/>
  <c r="BC113" i="1"/>
  <c r="N109" i="1"/>
  <c r="AK109" i="1"/>
  <c r="AO109" i="1"/>
  <c r="AS109" i="1"/>
  <c r="AW109" i="1"/>
  <c r="BA109" i="1"/>
  <c r="BE109" i="1"/>
  <c r="AM109" i="1"/>
  <c r="AQ109" i="1"/>
  <c r="AU109" i="1"/>
  <c r="AY109" i="1"/>
  <c r="BC109" i="1"/>
  <c r="N105" i="1"/>
  <c r="AK105" i="1"/>
  <c r="AO105" i="1"/>
  <c r="AS105" i="1"/>
  <c r="AW105" i="1"/>
  <c r="BA105" i="1"/>
  <c r="BE105" i="1"/>
  <c r="AM105" i="1"/>
  <c r="AQ105" i="1"/>
  <c r="AU105" i="1"/>
  <c r="AY105" i="1"/>
  <c r="BC105" i="1"/>
  <c r="N101" i="1"/>
  <c r="AK101" i="1"/>
  <c r="AO101" i="1"/>
  <c r="AS101" i="1"/>
  <c r="AW101" i="1"/>
  <c r="BA101" i="1"/>
  <c r="BE101" i="1"/>
  <c r="AM101" i="1"/>
  <c r="AQ101" i="1"/>
  <c r="AU101" i="1"/>
  <c r="AY101" i="1"/>
  <c r="BC101" i="1"/>
  <c r="BA114" i="1"/>
  <c r="AV114" i="1"/>
  <c r="AQ114" i="1"/>
  <c r="AK114" i="1"/>
  <c r="AX113" i="1"/>
  <c r="AP113" i="1"/>
  <c r="BE110" i="1"/>
  <c r="AW110" i="1"/>
  <c r="AO110" i="1"/>
  <c r="BB109" i="1"/>
  <c r="AT109" i="1"/>
  <c r="AL109" i="1"/>
  <c r="BA106" i="1"/>
  <c r="AS106" i="1"/>
  <c r="AK106" i="1"/>
  <c r="AX105" i="1"/>
  <c r="AP105" i="1"/>
  <c r="BE102" i="1"/>
  <c r="AW102" i="1"/>
  <c r="AO102" i="1"/>
  <c r="BB101" i="1"/>
  <c r="AT101" i="1"/>
  <c r="AL101" i="1"/>
  <c r="AE113" i="1"/>
  <c r="S113" i="1"/>
  <c r="AA109" i="1"/>
  <c r="S109" i="1"/>
  <c r="AA105" i="1"/>
  <c r="S105" i="1"/>
  <c r="AE101" i="1"/>
  <c r="W101" i="1"/>
  <c r="AE116" i="1"/>
  <c r="AA116" i="1"/>
  <c r="S116" i="1"/>
  <c r="O116" i="1"/>
  <c r="AH116" i="1"/>
  <c r="AD116" i="1"/>
  <c r="Z116" i="1"/>
  <c r="V116" i="1"/>
  <c r="R116" i="1"/>
  <c r="N116" i="1"/>
  <c r="AG113" i="1"/>
  <c r="AC113" i="1"/>
  <c r="Y113" i="1"/>
  <c r="U113" i="1"/>
  <c r="Q113" i="1"/>
  <c r="AH112" i="1"/>
  <c r="AD112" i="1"/>
  <c r="Z112" i="1"/>
  <c r="V112" i="1"/>
  <c r="R112" i="1"/>
  <c r="N112" i="1"/>
  <c r="AG109" i="1"/>
  <c r="AC109" i="1"/>
  <c r="Y109" i="1"/>
  <c r="U109" i="1"/>
  <c r="Q109" i="1"/>
  <c r="AH108" i="1"/>
  <c r="AD108" i="1"/>
  <c r="Z108" i="1"/>
  <c r="V108" i="1"/>
  <c r="R108" i="1"/>
  <c r="N108" i="1"/>
  <c r="AG105" i="1"/>
  <c r="AC105" i="1"/>
  <c r="Y105" i="1"/>
  <c r="U105" i="1"/>
  <c r="Q105" i="1"/>
  <c r="AH104" i="1"/>
  <c r="AD104" i="1"/>
  <c r="Z104" i="1"/>
  <c r="V104" i="1"/>
  <c r="R104" i="1"/>
  <c r="N104" i="1"/>
  <c r="AG101" i="1"/>
  <c r="AC101" i="1"/>
  <c r="Y101" i="1"/>
  <c r="U101" i="1"/>
  <c r="Q101" i="1"/>
  <c r="AH100" i="1"/>
  <c r="AD100" i="1"/>
  <c r="Z100" i="1"/>
  <c r="V100" i="1"/>
  <c r="R100" i="1"/>
  <c r="N100" i="1"/>
  <c r="AA113" i="1"/>
  <c r="W113" i="1"/>
  <c r="O113" i="1"/>
  <c r="AE109" i="1"/>
  <c r="W109" i="1"/>
  <c r="O109" i="1"/>
  <c r="AE105" i="1"/>
  <c r="W105" i="1"/>
  <c r="O105" i="1"/>
  <c r="AA101" i="1"/>
  <c r="S101" i="1"/>
  <c r="O101" i="1"/>
  <c r="AH113" i="1"/>
  <c r="AD113" i="1"/>
  <c r="Z113" i="1"/>
  <c r="V113" i="1"/>
  <c r="R113" i="1"/>
  <c r="AE112" i="1"/>
  <c r="AA112" i="1"/>
  <c r="W112" i="1"/>
  <c r="S112" i="1"/>
  <c r="AH109" i="1"/>
  <c r="AD109" i="1"/>
  <c r="Z109" i="1"/>
  <c r="V109" i="1"/>
  <c r="R109" i="1"/>
  <c r="AE108" i="1"/>
  <c r="AA108" i="1"/>
  <c r="W108" i="1"/>
  <c r="S108" i="1"/>
  <c r="AH105" i="1"/>
  <c r="AD105" i="1"/>
  <c r="Z105" i="1"/>
  <c r="V105" i="1"/>
  <c r="R105" i="1"/>
  <c r="AE104" i="1"/>
  <c r="AA104" i="1"/>
  <c r="W104" i="1"/>
  <c r="S104" i="1"/>
  <c r="AH101" i="1"/>
  <c r="AD101" i="1"/>
  <c r="Z101" i="1"/>
  <c r="V101" i="1"/>
  <c r="R101" i="1"/>
  <c r="AE100" i="1"/>
  <c r="AA100" i="1"/>
  <c r="W100" i="1"/>
  <c r="S100" i="1"/>
  <c r="B34" i="6" l="1"/>
  <c r="C34" i="6"/>
  <c r="B21" i="6"/>
  <c r="C21" i="6"/>
  <c r="AJ33" i="1"/>
  <c r="M33" i="1"/>
  <c r="H33" i="1"/>
  <c r="AJ28" i="1"/>
  <c r="M28" i="1"/>
  <c r="H28" i="1"/>
  <c r="AJ46" i="1"/>
  <c r="M46" i="1"/>
  <c r="H46" i="1"/>
  <c r="I220" i="1"/>
  <c r="I221" i="1"/>
  <c r="I222" i="1"/>
  <c r="I198" i="1"/>
  <c r="I199" i="1"/>
  <c r="I200" i="1"/>
  <c r="I201" i="1"/>
  <c r="I202" i="1"/>
  <c r="I203" i="1"/>
  <c r="I141" i="1"/>
  <c r="I142" i="1"/>
  <c r="I143" i="1"/>
  <c r="I144" i="1"/>
  <c r="I145" i="1"/>
  <c r="I146" i="1"/>
  <c r="I116" i="1"/>
  <c r="B35" i="6"/>
  <c r="C35" i="6"/>
  <c r="B36" i="6"/>
  <c r="C36" i="6"/>
  <c r="B37" i="6"/>
  <c r="C37" i="6"/>
  <c r="B38" i="6"/>
  <c r="C38" i="6"/>
  <c r="AJ45" i="1"/>
  <c r="AJ47" i="1"/>
  <c r="AJ48" i="1"/>
  <c r="AJ49" i="1"/>
  <c r="M47" i="1"/>
  <c r="H47" i="1"/>
  <c r="D147" i="1"/>
  <c r="E147" i="1"/>
  <c r="F147" i="1"/>
  <c r="C147" i="1"/>
  <c r="A148" i="1" s="1"/>
  <c r="M145" i="1"/>
  <c r="N145" i="1" s="1"/>
  <c r="AJ145" i="1"/>
  <c r="M146" i="1"/>
  <c r="N146" i="1" s="1"/>
  <c r="Q146" i="1"/>
  <c r="U146" i="1"/>
  <c r="Y146" i="1"/>
  <c r="AC146" i="1"/>
  <c r="AG146" i="1"/>
  <c r="AJ146" i="1"/>
  <c r="H145" i="1"/>
  <c r="H146" i="1"/>
  <c r="C114" i="6"/>
  <c r="C115" i="6"/>
  <c r="B114" i="6"/>
  <c r="B115" i="6"/>
  <c r="AL46" i="1" l="1"/>
  <c r="AP46" i="1"/>
  <c r="AT46" i="1"/>
  <c r="AX46" i="1"/>
  <c r="BB46" i="1"/>
  <c r="AM46" i="1"/>
  <c r="AQ46" i="1"/>
  <c r="AU46" i="1"/>
  <c r="AY46" i="1"/>
  <c r="BC46" i="1"/>
  <c r="AN46" i="1"/>
  <c r="AV46" i="1"/>
  <c r="BD46" i="1"/>
  <c r="AO46" i="1"/>
  <c r="AW46" i="1"/>
  <c r="BE46" i="1"/>
  <c r="AR46" i="1"/>
  <c r="Q46" i="1"/>
  <c r="U46" i="1"/>
  <c r="Y46" i="1"/>
  <c r="AC46" i="1"/>
  <c r="AG46" i="1"/>
  <c r="AS46" i="1"/>
  <c r="N46" i="1"/>
  <c r="R46" i="1"/>
  <c r="V46" i="1"/>
  <c r="Z46" i="1"/>
  <c r="AD46" i="1"/>
  <c r="AH46" i="1"/>
  <c r="O46" i="1"/>
  <c r="W46" i="1"/>
  <c r="AE46" i="1"/>
  <c r="AZ46" i="1"/>
  <c r="S46" i="1"/>
  <c r="T46" i="1"/>
  <c r="AK46" i="1"/>
  <c r="P46" i="1"/>
  <c r="X46" i="1"/>
  <c r="AF46" i="1"/>
  <c r="AA46" i="1"/>
  <c r="BA46" i="1"/>
  <c r="AB46" i="1"/>
  <c r="AK47" i="1"/>
  <c r="AO47" i="1"/>
  <c r="AS47" i="1"/>
  <c r="AW47" i="1"/>
  <c r="BA47" i="1"/>
  <c r="BE47" i="1"/>
  <c r="AL47" i="1"/>
  <c r="AP47" i="1"/>
  <c r="AT47" i="1"/>
  <c r="AX47" i="1"/>
  <c r="BB47" i="1"/>
  <c r="AQ47" i="1"/>
  <c r="AY47" i="1"/>
  <c r="AR47" i="1"/>
  <c r="AZ47" i="1"/>
  <c r="AM47" i="1"/>
  <c r="BC47" i="1"/>
  <c r="P47" i="1"/>
  <c r="T47" i="1"/>
  <c r="X47" i="1"/>
  <c r="AB47" i="1"/>
  <c r="AF47" i="1"/>
  <c r="AN47" i="1"/>
  <c r="BD47" i="1"/>
  <c r="Q47" i="1"/>
  <c r="U47" i="1"/>
  <c r="Y47" i="1"/>
  <c r="AC47" i="1"/>
  <c r="AG47" i="1"/>
  <c r="AU47" i="1"/>
  <c r="R47" i="1"/>
  <c r="Z47" i="1"/>
  <c r="AH47" i="1"/>
  <c r="N47" i="1"/>
  <c r="AD47" i="1"/>
  <c r="O47" i="1"/>
  <c r="AE47" i="1"/>
  <c r="AV47" i="1"/>
  <c r="S47" i="1"/>
  <c r="AA47" i="1"/>
  <c r="V47" i="1"/>
  <c r="W47" i="1"/>
  <c r="AK33" i="1"/>
  <c r="AO33" i="1"/>
  <c r="AS33" i="1"/>
  <c r="AW33" i="1"/>
  <c r="BA33" i="1"/>
  <c r="BE33" i="1"/>
  <c r="AL33" i="1"/>
  <c r="AP33" i="1"/>
  <c r="AT33" i="1"/>
  <c r="AX33" i="1"/>
  <c r="BB33" i="1"/>
  <c r="AM33" i="1"/>
  <c r="AU33" i="1"/>
  <c r="BC33" i="1"/>
  <c r="AN33" i="1"/>
  <c r="AV33" i="1"/>
  <c r="BD33" i="1"/>
  <c r="AY33" i="1"/>
  <c r="N33" i="1"/>
  <c r="R33" i="1"/>
  <c r="V33" i="1"/>
  <c r="Z33" i="1"/>
  <c r="AD33" i="1"/>
  <c r="AH33" i="1"/>
  <c r="AZ33" i="1"/>
  <c r="O33" i="1"/>
  <c r="S33" i="1"/>
  <c r="W33" i="1"/>
  <c r="AA33" i="1"/>
  <c r="AE33" i="1"/>
  <c r="AQ33" i="1"/>
  <c r="T33" i="1"/>
  <c r="AB33" i="1"/>
  <c r="AR33" i="1"/>
  <c r="U33" i="1"/>
  <c r="AC33" i="1"/>
  <c r="X33" i="1"/>
  <c r="P33" i="1"/>
  <c r="AG33" i="1"/>
  <c r="Y33" i="1"/>
  <c r="AF33" i="1"/>
  <c r="Q33" i="1"/>
  <c r="AL28" i="1"/>
  <c r="AP28" i="1"/>
  <c r="AT28" i="1"/>
  <c r="AX28" i="1"/>
  <c r="BB28" i="1"/>
  <c r="AM28" i="1"/>
  <c r="AQ28" i="1"/>
  <c r="AU28" i="1"/>
  <c r="AY28" i="1"/>
  <c r="BC28" i="1"/>
  <c r="AN28" i="1"/>
  <c r="AV28" i="1"/>
  <c r="BD28" i="1"/>
  <c r="AO28" i="1"/>
  <c r="AW28" i="1"/>
  <c r="BE28" i="1"/>
  <c r="AR28" i="1"/>
  <c r="O28" i="1"/>
  <c r="S28" i="1"/>
  <c r="W28" i="1"/>
  <c r="AA28" i="1"/>
  <c r="AE28" i="1"/>
  <c r="AS28" i="1"/>
  <c r="P28" i="1"/>
  <c r="T28" i="1"/>
  <c r="X28" i="1"/>
  <c r="AB28" i="1"/>
  <c r="AF28" i="1"/>
  <c r="AZ28" i="1"/>
  <c r="U28" i="1"/>
  <c r="AC28" i="1"/>
  <c r="BA28" i="1"/>
  <c r="N28" i="1"/>
  <c r="V28" i="1"/>
  <c r="AD28" i="1"/>
  <c r="Q28" i="1"/>
  <c r="AG28" i="1"/>
  <c r="Y28" i="1"/>
  <c r="AK28" i="1"/>
  <c r="Z28" i="1"/>
  <c r="R28" i="1"/>
  <c r="AH28" i="1"/>
  <c r="AC145" i="1"/>
  <c r="AP145" i="1"/>
  <c r="AX145" i="1"/>
  <c r="U145" i="1"/>
  <c r="BB145" i="1"/>
  <c r="AL145" i="1"/>
  <c r="Y145" i="1"/>
  <c r="AT145" i="1"/>
  <c r="AG145" i="1"/>
  <c r="Q145" i="1"/>
  <c r="AP146" i="1"/>
  <c r="AX146" i="1"/>
  <c r="BB146" i="1"/>
  <c r="AL146" i="1"/>
  <c r="AT146" i="1"/>
  <c r="BE146" i="1"/>
  <c r="BA146" i="1"/>
  <c r="AW146" i="1"/>
  <c r="AS146" i="1"/>
  <c r="AO146" i="1"/>
  <c r="AK146" i="1"/>
  <c r="AF146" i="1"/>
  <c r="AB146" i="1"/>
  <c r="X146" i="1"/>
  <c r="T146" i="1"/>
  <c r="P146" i="1"/>
  <c r="BE145" i="1"/>
  <c r="BA145" i="1"/>
  <c r="AW145" i="1"/>
  <c r="AS145" i="1"/>
  <c r="AO145" i="1"/>
  <c r="AK145" i="1"/>
  <c r="AF145" i="1"/>
  <c r="AB145" i="1"/>
  <c r="X145" i="1"/>
  <c r="T145" i="1"/>
  <c r="P145" i="1"/>
  <c r="BD146" i="1"/>
  <c r="AZ146" i="1"/>
  <c r="AV146" i="1"/>
  <c r="AR146" i="1"/>
  <c r="AN146" i="1"/>
  <c r="AE146" i="1"/>
  <c r="AA146" i="1"/>
  <c r="W146" i="1"/>
  <c r="S146" i="1"/>
  <c r="O146" i="1"/>
  <c r="BD145" i="1"/>
  <c r="AZ145" i="1"/>
  <c r="AV145" i="1"/>
  <c r="AR145" i="1"/>
  <c r="AN145" i="1"/>
  <c r="AE145" i="1"/>
  <c r="AA145" i="1"/>
  <c r="W145" i="1"/>
  <c r="S145" i="1"/>
  <c r="O145" i="1"/>
  <c r="BC146" i="1"/>
  <c r="AY146" i="1"/>
  <c r="AU146" i="1"/>
  <c r="AQ146" i="1"/>
  <c r="AM146" i="1"/>
  <c r="AH146" i="1"/>
  <c r="AD146" i="1"/>
  <c r="Z146" i="1"/>
  <c r="V146" i="1"/>
  <c r="R146" i="1"/>
  <c r="BC145" i="1"/>
  <c r="AY145" i="1"/>
  <c r="AU145" i="1"/>
  <c r="AQ145" i="1"/>
  <c r="AM145" i="1"/>
  <c r="AH145" i="1"/>
  <c r="AD145" i="1"/>
  <c r="Z145" i="1"/>
  <c r="V145" i="1"/>
  <c r="R145" i="1"/>
  <c r="B29" i="5"/>
  <c r="B30" i="5"/>
  <c r="B31" i="5"/>
  <c r="B32" i="5"/>
  <c r="B33" i="5"/>
  <c r="B34" i="5"/>
  <c r="B35" i="5"/>
  <c r="B36" i="5"/>
  <c r="B37" i="5"/>
  <c r="B38" i="5"/>
  <c r="B28" i="5"/>
  <c r="B25" i="5"/>
  <c r="B26" i="5"/>
  <c r="B27" i="5"/>
  <c r="B24" i="5"/>
  <c r="B23" i="5"/>
  <c r="B22" i="5"/>
  <c r="B17" i="5"/>
  <c r="B18" i="5"/>
  <c r="B19" i="5"/>
  <c r="B20" i="5"/>
  <c r="B21" i="5"/>
  <c r="B16" i="5"/>
  <c r="N202" i="1"/>
  <c r="O202" i="1"/>
  <c r="P202" i="1"/>
  <c r="Q202" i="1"/>
  <c r="R202" i="1"/>
  <c r="S202" i="1"/>
  <c r="T202" i="1"/>
  <c r="U202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J202" i="1"/>
  <c r="AK202" i="1"/>
  <c r="AL202" i="1"/>
  <c r="AM202" i="1"/>
  <c r="AN202" i="1"/>
  <c r="AO202" i="1"/>
  <c r="AP202" i="1"/>
  <c r="AQ202" i="1"/>
  <c r="AR202" i="1"/>
  <c r="AS202" i="1"/>
  <c r="AT202" i="1"/>
  <c r="AU202" i="1"/>
  <c r="AV202" i="1"/>
  <c r="AW202" i="1"/>
  <c r="AX202" i="1"/>
  <c r="AY202" i="1"/>
  <c r="AZ202" i="1"/>
  <c r="BA202" i="1"/>
  <c r="BB202" i="1"/>
  <c r="BC202" i="1"/>
  <c r="BD202" i="1"/>
  <c r="BE202" i="1"/>
  <c r="N203" i="1"/>
  <c r="O203" i="1"/>
  <c r="P203" i="1"/>
  <c r="Q203" i="1"/>
  <c r="R203" i="1"/>
  <c r="S203" i="1"/>
  <c r="T203" i="1"/>
  <c r="U203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J203" i="1"/>
  <c r="AK203" i="1"/>
  <c r="AL203" i="1"/>
  <c r="AM203" i="1"/>
  <c r="AN203" i="1"/>
  <c r="AO203" i="1"/>
  <c r="AP203" i="1"/>
  <c r="AQ203" i="1"/>
  <c r="AR203" i="1"/>
  <c r="AS203" i="1"/>
  <c r="AT203" i="1"/>
  <c r="AU203" i="1"/>
  <c r="AV203" i="1"/>
  <c r="AW203" i="1"/>
  <c r="AX203" i="1"/>
  <c r="AY203" i="1"/>
  <c r="AZ203" i="1"/>
  <c r="BA203" i="1"/>
  <c r="BB203" i="1"/>
  <c r="BC203" i="1"/>
  <c r="BD203" i="1"/>
  <c r="BE203" i="1"/>
  <c r="M64" i="1"/>
  <c r="AJ64" i="1"/>
  <c r="M65" i="1"/>
  <c r="AJ65" i="1"/>
  <c r="M66" i="1"/>
  <c r="AJ66" i="1"/>
  <c r="AJ21" i="1"/>
  <c r="M21" i="1"/>
  <c r="N21" i="1" s="1"/>
  <c r="B152" i="6"/>
  <c r="C152" i="6"/>
  <c r="B153" i="6"/>
  <c r="C153" i="6"/>
  <c r="B53" i="6"/>
  <c r="C53" i="6"/>
  <c r="B54" i="6"/>
  <c r="C54" i="6"/>
  <c r="B52" i="6"/>
  <c r="C52" i="6"/>
  <c r="F223" i="1"/>
  <c r="E223" i="1"/>
  <c r="C223" i="1"/>
  <c r="A224" i="1" s="1"/>
  <c r="D223" i="1"/>
  <c r="E22" i="1"/>
  <c r="F22" i="1"/>
  <c r="D22" i="1"/>
  <c r="C22" i="1"/>
  <c r="A23" i="1" s="1"/>
  <c r="D67" i="1"/>
  <c r="E67" i="1"/>
  <c r="F67" i="1"/>
  <c r="C67" i="1"/>
  <c r="A68" i="1" s="1"/>
  <c r="D204" i="1"/>
  <c r="E204" i="1"/>
  <c r="F204" i="1"/>
  <c r="C204" i="1"/>
  <c r="A205" i="1" s="1"/>
  <c r="B14" i="6"/>
  <c r="C14" i="6"/>
  <c r="H222" i="1"/>
  <c r="H202" i="1"/>
  <c r="H203" i="1"/>
  <c r="H113" i="1"/>
  <c r="H100" i="1"/>
  <c r="H114" i="1"/>
  <c r="H115" i="1"/>
  <c r="H116" i="1"/>
  <c r="H21" i="1"/>
  <c r="H76" i="1"/>
  <c r="H64" i="1"/>
  <c r="H65" i="1"/>
  <c r="H66" i="1"/>
  <c r="AN66" i="1" l="1"/>
  <c r="AR66" i="1"/>
  <c r="AV66" i="1"/>
  <c r="AZ66" i="1"/>
  <c r="BD66" i="1"/>
  <c r="AK66" i="1"/>
  <c r="AO66" i="1"/>
  <c r="AS66" i="1"/>
  <c r="AW66" i="1"/>
  <c r="BA66" i="1"/>
  <c r="BE66" i="1"/>
  <c r="AL66" i="1"/>
  <c r="AT66" i="1"/>
  <c r="BB66" i="1"/>
  <c r="AM66" i="1"/>
  <c r="AU66" i="1"/>
  <c r="BC66" i="1"/>
  <c r="AX66" i="1"/>
  <c r="P66" i="1"/>
  <c r="T66" i="1"/>
  <c r="X66" i="1"/>
  <c r="AB66" i="1"/>
  <c r="AF66" i="1"/>
  <c r="N66" i="1"/>
  <c r="V66" i="1"/>
  <c r="AD66" i="1"/>
  <c r="O66" i="1"/>
  <c r="W66" i="1"/>
  <c r="AY66" i="1"/>
  <c r="Q66" i="1"/>
  <c r="U66" i="1"/>
  <c r="Y66" i="1"/>
  <c r="AC66" i="1"/>
  <c r="AG66" i="1"/>
  <c r="AP66" i="1"/>
  <c r="R66" i="1"/>
  <c r="Z66" i="1"/>
  <c r="AH66" i="1"/>
  <c r="AQ66" i="1"/>
  <c r="S66" i="1"/>
  <c r="AA66" i="1"/>
  <c r="AE66" i="1"/>
  <c r="AK65" i="1"/>
  <c r="AO65" i="1"/>
  <c r="AS65" i="1"/>
  <c r="AW65" i="1"/>
  <c r="BA65" i="1"/>
  <c r="BE65" i="1"/>
  <c r="AL65" i="1"/>
  <c r="AP65" i="1"/>
  <c r="AT65" i="1"/>
  <c r="AX65" i="1"/>
  <c r="BB65" i="1"/>
  <c r="AQ65" i="1"/>
  <c r="AY65" i="1"/>
  <c r="AR65" i="1"/>
  <c r="AZ65" i="1"/>
  <c r="AM65" i="1"/>
  <c r="BC65" i="1"/>
  <c r="Q65" i="1"/>
  <c r="U65" i="1"/>
  <c r="Y65" i="1"/>
  <c r="AC65" i="1"/>
  <c r="AG65" i="1"/>
  <c r="AU65" i="1"/>
  <c r="S65" i="1"/>
  <c r="AA65" i="1"/>
  <c r="AV65" i="1"/>
  <c r="T65" i="1"/>
  <c r="AB65" i="1"/>
  <c r="AN65" i="1"/>
  <c r="BD65" i="1"/>
  <c r="N65" i="1"/>
  <c r="R65" i="1"/>
  <c r="V65" i="1"/>
  <c r="Z65" i="1"/>
  <c r="AD65" i="1"/>
  <c r="AH65" i="1"/>
  <c r="O65" i="1"/>
  <c r="W65" i="1"/>
  <c r="AE65" i="1"/>
  <c r="P65" i="1"/>
  <c r="X65" i="1"/>
  <c r="AF65" i="1"/>
  <c r="AL64" i="1"/>
  <c r="AP64" i="1"/>
  <c r="AT64" i="1"/>
  <c r="AX64" i="1"/>
  <c r="BB64" i="1"/>
  <c r="AM64" i="1"/>
  <c r="AQ64" i="1"/>
  <c r="AU64" i="1"/>
  <c r="AY64" i="1"/>
  <c r="BC64" i="1"/>
  <c r="AN64" i="1"/>
  <c r="AV64" i="1"/>
  <c r="BD64" i="1"/>
  <c r="AO64" i="1"/>
  <c r="AW64" i="1"/>
  <c r="BE64" i="1"/>
  <c r="AR64" i="1"/>
  <c r="N64" i="1"/>
  <c r="R64" i="1"/>
  <c r="V64" i="1"/>
  <c r="Z64" i="1"/>
  <c r="AD64" i="1"/>
  <c r="AH64" i="1"/>
  <c r="P64" i="1"/>
  <c r="X64" i="1"/>
  <c r="AF64" i="1"/>
  <c r="AK64" i="1"/>
  <c r="Q64" i="1"/>
  <c r="Y64" i="1"/>
  <c r="AG64" i="1"/>
  <c r="AS64" i="1"/>
  <c r="O64" i="1"/>
  <c r="S64" i="1"/>
  <c r="W64" i="1"/>
  <c r="AA64" i="1"/>
  <c r="AE64" i="1"/>
  <c r="AZ64" i="1"/>
  <c r="T64" i="1"/>
  <c r="AB64" i="1"/>
  <c r="BA64" i="1"/>
  <c r="U64" i="1"/>
  <c r="AC64" i="1"/>
  <c r="V21" i="1"/>
  <c r="AH21" i="1"/>
  <c r="Z21" i="1"/>
  <c r="AD21" i="1"/>
  <c r="R21" i="1"/>
  <c r="BA21" i="1"/>
  <c r="AQ21" i="1"/>
  <c r="AC21" i="1"/>
  <c r="U21" i="1"/>
  <c r="Q21" i="1"/>
  <c r="AZ21" i="1"/>
  <c r="AE21" i="1"/>
  <c r="AA21" i="1"/>
  <c r="W21" i="1"/>
  <c r="S21" i="1"/>
  <c r="O21" i="1"/>
  <c r="BC21" i="1"/>
  <c r="AW21" i="1"/>
  <c r="AR21" i="1"/>
  <c r="AM21" i="1"/>
  <c r="AV21" i="1"/>
  <c r="AK21" i="1"/>
  <c r="AG21" i="1"/>
  <c r="Y21" i="1"/>
  <c r="BE21" i="1"/>
  <c r="AU21" i="1"/>
  <c r="AO21" i="1"/>
  <c r="AF21" i="1"/>
  <c r="AB21" i="1"/>
  <c r="X21" i="1"/>
  <c r="T21" i="1"/>
  <c r="P21" i="1"/>
  <c r="BD21" i="1"/>
  <c r="AY21" i="1"/>
  <c r="AS21" i="1"/>
  <c r="AN21" i="1"/>
  <c r="BB21" i="1"/>
  <c r="AX21" i="1"/>
  <c r="AT21" i="1"/>
  <c r="AP21" i="1"/>
  <c r="AL21" i="1"/>
  <c r="B59" i="6"/>
  <c r="C59" i="6"/>
  <c r="B73" i="6"/>
  <c r="H14" i="1"/>
  <c r="H15" i="1"/>
  <c r="H16" i="1"/>
  <c r="H17" i="1"/>
  <c r="H18" i="1"/>
  <c r="H19" i="1"/>
  <c r="H20" i="1"/>
  <c r="H13" i="1"/>
  <c r="H29" i="1"/>
  <c r="H30" i="1"/>
  <c r="H31" i="1"/>
  <c r="H32" i="1"/>
  <c r="H34" i="1"/>
  <c r="H35" i="1"/>
  <c r="H36" i="1"/>
  <c r="H37" i="1"/>
  <c r="H38" i="1"/>
  <c r="H39" i="1"/>
  <c r="H40" i="1"/>
  <c r="H41" i="1"/>
  <c r="H42" i="1"/>
  <c r="H43" i="1"/>
  <c r="H44" i="1"/>
  <c r="H45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27" i="1"/>
  <c r="F168" i="6" l="1"/>
  <c r="G168" i="6"/>
  <c r="P228" i="1" s="1"/>
  <c r="H168" i="6"/>
  <c r="Q228" i="1" s="1"/>
  <c r="I168" i="6"/>
  <c r="R228" i="1" s="1"/>
  <c r="J168" i="6"/>
  <c r="S228" i="1" s="1"/>
  <c r="K168" i="6"/>
  <c r="T228" i="1" s="1"/>
  <c r="L168" i="6"/>
  <c r="U228" i="1" s="1"/>
  <c r="M168" i="6"/>
  <c r="V228" i="1" s="1"/>
  <c r="N168" i="6"/>
  <c r="W228" i="1" s="1"/>
  <c r="O168" i="6"/>
  <c r="X228" i="1" s="1"/>
  <c r="P168" i="6"/>
  <c r="Y228" i="1" s="1"/>
  <c r="Q168" i="6"/>
  <c r="Z228" i="1" s="1"/>
  <c r="R168" i="6"/>
  <c r="AA228" i="1" s="1"/>
  <c r="S168" i="6"/>
  <c r="AB228" i="1" s="1"/>
  <c r="T168" i="6"/>
  <c r="AC228" i="1" s="1"/>
  <c r="U168" i="6"/>
  <c r="AD228" i="1" s="1"/>
  <c r="V168" i="6"/>
  <c r="AE228" i="1" s="1"/>
  <c r="W168" i="6"/>
  <c r="AF228" i="1" s="1"/>
  <c r="X168" i="6"/>
  <c r="AG228" i="1" s="1"/>
  <c r="Y168" i="6"/>
  <c r="AH228" i="1" s="1"/>
  <c r="B162" i="6"/>
  <c r="C162" i="6"/>
  <c r="B163" i="6"/>
  <c r="C163" i="6"/>
  <c r="B164" i="6"/>
  <c r="C164" i="6"/>
  <c r="B165" i="6"/>
  <c r="C165" i="6"/>
  <c r="B166" i="6"/>
  <c r="C166" i="6"/>
  <c r="B167" i="6"/>
  <c r="C167" i="6"/>
  <c r="B161" i="6"/>
  <c r="C161" i="6"/>
  <c r="E168" i="6"/>
  <c r="N228" i="1" s="1"/>
  <c r="M222" i="1"/>
  <c r="H221" i="1"/>
  <c r="M221" i="1"/>
  <c r="D117" i="1"/>
  <c r="E117" i="1"/>
  <c r="F117" i="1"/>
  <c r="C117" i="1"/>
  <c r="A118" i="1" s="1"/>
  <c r="C7" i="5" s="1"/>
  <c r="G7" i="5" s="1"/>
  <c r="Y5" i="6"/>
  <c r="X5" i="6"/>
  <c r="W5" i="6"/>
  <c r="V5" i="6"/>
  <c r="U5" i="6"/>
  <c r="T5" i="6"/>
  <c r="S5" i="6"/>
  <c r="R5" i="6"/>
  <c r="Q5" i="6"/>
  <c r="P5" i="6"/>
  <c r="O5" i="6"/>
  <c r="N5" i="6"/>
  <c r="M5" i="6"/>
  <c r="L5" i="6"/>
  <c r="K5" i="6"/>
  <c r="J5" i="6"/>
  <c r="I5" i="6"/>
  <c r="H5" i="6"/>
  <c r="G5" i="6"/>
  <c r="F5" i="6"/>
  <c r="E5" i="6"/>
  <c r="R86" i="1"/>
  <c r="X86" i="1"/>
  <c r="AC86" i="1"/>
  <c r="AH86" i="1"/>
  <c r="V87" i="1"/>
  <c r="AD87" i="1"/>
  <c r="N87" i="1"/>
  <c r="M14" i="1"/>
  <c r="N14" i="1" s="1"/>
  <c r="M15" i="1"/>
  <c r="V15" i="1" s="1"/>
  <c r="M17" i="1"/>
  <c r="AO17" i="1" s="1"/>
  <c r="M18" i="1"/>
  <c r="AE18" i="1" s="1"/>
  <c r="M16" i="1"/>
  <c r="BB16" i="1" s="1"/>
  <c r="M19" i="1"/>
  <c r="BD19" i="1" s="1"/>
  <c r="M20" i="1"/>
  <c r="BD20" i="1" s="1"/>
  <c r="M13" i="1"/>
  <c r="N13" i="1" s="1"/>
  <c r="AJ14" i="1"/>
  <c r="AJ15" i="1"/>
  <c r="AJ17" i="1"/>
  <c r="AJ18" i="1"/>
  <c r="AJ16" i="1"/>
  <c r="AJ19" i="1"/>
  <c r="AJ20" i="1"/>
  <c r="AJ38" i="1"/>
  <c r="AJ39" i="1"/>
  <c r="AJ44" i="1"/>
  <c r="AJ40" i="1"/>
  <c r="AJ27" i="1"/>
  <c r="AJ59" i="1"/>
  <c r="AJ60" i="1"/>
  <c r="AJ41" i="1"/>
  <c r="AJ61" i="1"/>
  <c r="AJ62" i="1"/>
  <c r="AJ50" i="1"/>
  <c r="AJ29" i="1"/>
  <c r="AJ30" i="1"/>
  <c r="AJ51" i="1"/>
  <c r="AJ42" i="1"/>
  <c r="AJ31" i="1"/>
  <c r="AJ32" i="1"/>
  <c r="AJ34" i="1"/>
  <c r="AJ35" i="1"/>
  <c r="AJ52" i="1"/>
  <c r="AJ53" i="1"/>
  <c r="AJ54" i="1"/>
  <c r="AJ43" i="1"/>
  <c r="AJ36" i="1"/>
  <c r="AJ63" i="1"/>
  <c r="AJ55" i="1"/>
  <c r="AJ56" i="1"/>
  <c r="AJ57" i="1"/>
  <c r="AJ58" i="1"/>
  <c r="AJ37" i="1"/>
  <c r="AJ72" i="1"/>
  <c r="AJ73" i="1"/>
  <c r="AJ74" i="1"/>
  <c r="AJ75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9" i="1"/>
  <c r="AJ98" i="1"/>
  <c r="AJ123" i="1"/>
  <c r="AJ76" i="1"/>
  <c r="AJ124" i="1"/>
  <c r="AJ125" i="1"/>
  <c r="AJ126" i="1"/>
  <c r="AJ127" i="1"/>
  <c r="AJ128" i="1"/>
  <c r="AJ129" i="1"/>
  <c r="AJ130" i="1"/>
  <c r="AJ131" i="1"/>
  <c r="AJ132" i="1"/>
  <c r="AJ133" i="1"/>
  <c r="AJ134" i="1"/>
  <c r="AJ135" i="1"/>
  <c r="AJ136" i="1"/>
  <c r="AJ137" i="1"/>
  <c r="AJ138" i="1"/>
  <c r="AJ139" i="1"/>
  <c r="AJ140" i="1"/>
  <c r="AJ141" i="1"/>
  <c r="AJ142" i="1"/>
  <c r="AJ143" i="1"/>
  <c r="AJ144" i="1"/>
  <c r="AJ154" i="1"/>
  <c r="AJ155" i="1"/>
  <c r="AJ156" i="1"/>
  <c r="AJ157" i="1"/>
  <c r="AJ158" i="1"/>
  <c r="AJ159" i="1"/>
  <c r="AJ160" i="1"/>
  <c r="AJ161" i="1"/>
  <c r="AJ162" i="1"/>
  <c r="AJ163" i="1"/>
  <c r="AJ164" i="1"/>
  <c r="AJ165" i="1"/>
  <c r="AJ166" i="1"/>
  <c r="AJ170" i="1"/>
  <c r="AJ171" i="1"/>
  <c r="AJ172" i="1"/>
  <c r="AJ173" i="1"/>
  <c r="AJ174" i="1"/>
  <c r="AJ175" i="1"/>
  <c r="AJ176" i="1"/>
  <c r="AJ180" i="1"/>
  <c r="AJ181" i="1"/>
  <c r="AJ182" i="1"/>
  <c r="AJ183" i="1"/>
  <c r="AJ187" i="1"/>
  <c r="AJ188" i="1"/>
  <c r="AJ189" i="1"/>
  <c r="AJ190" i="1"/>
  <c r="AJ191" i="1"/>
  <c r="AJ192" i="1"/>
  <c r="AJ193" i="1"/>
  <c r="AJ197" i="1"/>
  <c r="AJ198" i="1"/>
  <c r="AJ199" i="1"/>
  <c r="AJ200" i="1"/>
  <c r="AJ201" i="1"/>
  <c r="AJ209" i="1"/>
  <c r="AJ13" i="1"/>
  <c r="G117" i="1"/>
  <c r="D90" i="1"/>
  <c r="E90" i="1"/>
  <c r="F90" i="1"/>
  <c r="C90" i="1"/>
  <c r="A91" i="1" s="1"/>
  <c r="C6" i="5" s="1"/>
  <c r="G6" i="5" s="1"/>
  <c r="I13" i="1"/>
  <c r="I14" i="1"/>
  <c r="I15" i="1"/>
  <c r="I17" i="1"/>
  <c r="I18" i="1"/>
  <c r="I16" i="1"/>
  <c r="I19" i="1"/>
  <c r="I20" i="1"/>
  <c r="I69" i="1"/>
  <c r="I70" i="1"/>
  <c r="I71" i="1"/>
  <c r="I72" i="1"/>
  <c r="I73" i="1"/>
  <c r="I74" i="1"/>
  <c r="I75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2" i="1"/>
  <c r="I93" i="1"/>
  <c r="I94" i="1"/>
  <c r="I95" i="1"/>
  <c r="I96" i="1"/>
  <c r="I99" i="1"/>
  <c r="I98" i="1"/>
  <c r="I109" i="1"/>
  <c r="I101" i="1"/>
  <c r="I102" i="1"/>
  <c r="I103" i="1"/>
  <c r="I104" i="1"/>
  <c r="I110" i="1"/>
  <c r="I106" i="1"/>
  <c r="I105" i="1"/>
  <c r="I107" i="1"/>
  <c r="I108" i="1"/>
  <c r="I111" i="1"/>
  <c r="I112" i="1"/>
  <c r="I100" i="1"/>
  <c r="I114" i="1"/>
  <c r="I115" i="1"/>
  <c r="I119" i="1"/>
  <c r="I120" i="1"/>
  <c r="I121" i="1"/>
  <c r="I122" i="1"/>
  <c r="I123" i="1"/>
  <c r="I76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M38" i="1"/>
  <c r="M39" i="1"/>
  <c r="M44" i="1"/>
  <c r="M48" i="1"/>
  <c r="M49" i="1"/>
  <c r="M40" i="1"/>
  <c r="M27" i="1"/>
  <c r="M59" i="1"/>
  <c r="M60" i="1"/>
  <c r="M41" i="1"/>
  <c r="M61" i="1"/>
  <c r="M62" i="1"/>
  <c r="M50" i="1"/>
  <c r="M29" i="1"/>
  <c r="M30" i="1"/>
  <c r="M51" i="1"/>
  <c r="M42" i="1"/>
  <c r="M31" i="1"/>
  <c r="M32" i="1"/>
  <c r="M34" i="1"/>
  <c r="M35" i="1"/>
  <c r="M52" i="1"/>
  <c r="M53" i="1"/>
  <c r="M45" i="1"/>
  <c r="M54" i="1"/>
  <c r="M43" i="1"/>
  <c r="M36" i="1"/>
  <c r="M63" i="1"/>
  <c r="M55" i="1"/>
  <c r="M56" i="1"/>
  <c r="M57" i="1"/>
  <c r="M58" i="1"/>
  <c r="M37" i="1"/>
  <c r="M72" i="1"/>
  <c r="AX72" i="1" s="1"/>
  <c r="M73" i="1"/>
  <c r="BD73" i="1" s="1"/>
  <c r="M74" i="1"/>
  <c r="M75" i="1"/>
  <c r="AW75" i="1" s="1"/>
  <c r="M77" i="1"/>
  <c r="AM77" i="1" s="1"/>
  <c r="M78" i="1"/>
  <c r="AE78" i="1" s="1"/>
  <c r="M79" i="1"/>
  <c r="S79" i="1" s="1"/>
  <c r="M80" i="1"/>
  <c r="BB80" i="1" s="1"/>
  <c r="M81" i="1"/>
  <c r="BC81" i="1" s="1"/>
  <c r="M82" i="1"/>
  <c r="Y82" i="1" s="1"/>
  <c r="M83" i="1"/>
  <c r="AF83" i="1" s="1"/>
  <c r="M84" i="1"/>
  <c r="M85" i="1"/>
  <c r="AS85" i="1" s="1"/>
  <c r="M86" i="1"/>
  <c r="AK86" i="1" s="1"/>
  <c r="M87" i="1"/>
  <c r="BA87" i="1" s="1"/>
  <c r="M88" i="1"/>
  <c r="M89" i="1"/>
  <c r="BC89" i="1" s="1"/>
  <c r="M98" i="1"/>
  <c r="U98" i="1" s="1"/>
  <c r="M123" i="1"/>
  <c r="AT123" i="1" s="1"/>
  <c r="M76" i="1"/>
  <c r="M124" i="1"/>
  <c r="AD124" i="1" s="1"/>
  <c r="M125" i="1"/>
  <c r="M126" i="1"/>
  <c r="Y126" i="1" s="1"/>
  <c r="M127" i="1"/>
  <c r="AC127" i="1" s="1"/>
  <c r="M128" i="1"/>
  <c r="M129" i="1"/>
  <c r="AR129" i="1" s="1"/>
  <c r="M130" i="1"/>
  <c r="M131" i="1"/>
  <c r="M132" i="1"/>
  <c r="AO132" i="1" s="1"/>
  <c r="M133" i="1"/>
  <c r="BD133" i="1" s="1"/>
  <c r="M134" i="1"/>
  <c r="AC134" i="1" s="1"/>
  <c r="M135" i="1"/>
  <c r="BA135" i="1" s="1"/>
  <c r="M136" i="1"/>
  <c r="R136" i="1" s="1"/>
  <c r="M137" i="1"/>
  <c r="BD137" i="1" s="1"/>
  <c r="M138" i="1"/>
  <c r="AD138" i="1" s="1"/>
  <c r="M139" i="1"/>
  <c r="AQ139" i="1" s="1"/>
  <c r="M140" i="1"/>
  <c r="AZ140" i="1" s="1"/>
  <c r="M141" i="1"/>
  <c r="W141" i="1" s="1"/>
  <c r="M142" i="1"/>
  <c r="BB142" i="1" s="1"/>
  <c r="M143" i="1"/>
  <c r="X143" i="1" s="1"/>
  <c r="M144" i="1"/>
  <c r="BA144" i="1" s="1"/>
  <c r="M154" i="1"/>
  <c r="AR154" i="1" s="1"/>
  <c r="M155" i="1"/>
  <c r="N155" i="1" s="1"/>
  <c r="M156" i="1"/>
  <c r="AQ156" i="1" s="1"/>
  <c r="M157" i="1"/>
  <c r="AE157" i="1" s="1"/>
  <c r="M158" i="1"/>
  <c r="M159" i="1"/>
  <c r="M160" i="1"/>
  <c r="AC160" i="1" s="1"/>
  <c r="M161" i="1"/>
  <c r="BC161" i="1" s="1"/>
  <c r="M162" i="1"/>
  <c r="AN162" i="1" s="1"/>
  <c r="M163" i="1"/>
  <c r="AY163" i="1" s="1"/>
  <c r="M164" i="1"/>
  <c r="AG164" i="1" s="1"/>
  <c r="M165" i="1"/>
  <c r="T165" i="1" s="1"/>
  <c r="M166" i="1"/>
  <c r="X166" i="1" s="1"/>
  <c r="M170" i="1"/>
  <c r="M171" i="1"/>
  <c r="AG171" i="1" s="1"/>
  <c r="M172" i="1"/>
  <c r="AD172" i="1" s="1"/>
  <c r="M173" i="1"/>
  <c r="M174" i="1"/>
  <c r="BA174" i="1" s="1"/>
  <c r="M175" i="1"/>
  <c r="BE175" i="1" s="1"/>
  <c r="M176" i="1"/>
  <c r="AX176" i="1" s="1"/>
  <c r="M180" i="1"/>
  <c r="M181" i="1"/>
  <c r="X181" i="1" s="1"/>
  <c r="M182" i="1"/>
  <c r="N182" i="1" s="1"/>
  <c r="M183" i="1"/>
  <c r="M187" i="1"/>
  <c r="AA187" i="1" s="1"/>
  <c r="M188" i="1"/>
  <c r="S188" i="1" s="1"/>
  <c r="M189" i="1"/>
  <c r="AS189" i="1" s="1"/>
  <c r="M190" i="1"/>
  <c r="AR190" i="1" s="1"/>
  <c r="M191" i="1"/>
  <c r="S191" i="1" s="1"/>
  <c r="M192" i="1"/>
  <c r="AN192" i="1" s="1"/>
  <c r="M193" i="1"/>
  <c r="W193" i="1" s="1"/>
  <c r="M197" i="1"/>
  <c r="AM197" i="1" s="1"/>
  <c r="M198" i="1"/>
  <c r="S198" i="1" s="1"/>
  <c r="M199" i="1"/>
  <c r="AQ199" i="1" s="1"/>
  <c r="M200" i="1"/>
  <c r="AG200" i="1" s="1"/>
  <c r="M201" i="1"/>
  <c r="AV201" i="1" s="1"/>
  <c r="M209" i="1"/>
  <c r="AB209" i="1" s="1"/>
  <c r="M210" i="1"/>
  <c r="M211" i="1"/>
  <c r="M212" i="1"/>
  <c r="M213" i="1"/>
  <c r="M214" i="1"/>
  <c r="M215" i="1"/>
  <c r="M216" i="1"/>
  <c r="M217" i="1"/>
  <c r="M218" i="1"/>
  <c r="M219" i="1"/>
  <c r="M220" i="1"/>
  <c r="B10" i="5"/>
  <c r="B9" i="5"/>
  <c r="B8" i="5"/>
  <c r="B7" i="5"/>
  <c r="B6" i="5"/>
  <c r="B5" i="5"/>
  <c r="B4" i="5"/>
  <c r="C10" i="5"/>
  <c r="G10" i="5" s="1"/>
  <c r="C9" i="5"/>
  <c r="G9" i="5" s="1"/>
  <c r="C8" i="5"/>
  <c r="G8" i="5" s="1"/>
  <c r="B72" i="6"/>
  <c r="C72" i="6"/>
  <c r="H89" i="1"/>
  <c r="H85" i="1"/>
  <c r="H86" i="1"/>
  <c r="H87" i="1"/>
  <c r="H88" i="1"/>
  <c r="C68" i="6"/>
  <c r="C69" i="6"/>
  <c r="C70" i="6"/>
  <c r="C71" i="6"/>
  <c r="B68" i="6"/>
  <c r="B69" i="6"/>
  <c r="B70" i="6"/>
  <c r="B71" i="6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70" i="1"/>
  <c r="I171" i="1"/>
  <c r="I172" i="1"/>
  <c r="I173" i="1"/>
  <c r="I174" i="1"/>
  <c r="I175" i="1"/>
  <c r="I176" i="1"/>
  <c r="I180" i="1"/>
  <c r="I181" i="1"/>
  <c r="I182" i="1"/>
  <c r="I183" i="1"/>
  <c r="I187" i="1"/>
  <c r="I188" i="1"/>
  <c r="I189" i="1"/>
  <c r="I190" i="1"/>
  <c r="I191" i="1"/>
  <c r="I192" i="1"/>
  <c r="I193" i="1"/>
  <c r="I197" i="1"/>
  <c r="I209" i="1"/>
  <c r="I210" i="1"/>
  <c r="I211" i="1"/>
  <c r="I212" i="1"/>
  <c r="I213" i="1"/>
  <c r="I214" i="1"/>
  <c r="I215" i="1"/>
  <c r="I216" i="1"/>
  <c r="I217" i="1"/>
  <c r="I218" i="1"/>
  <c r="I219" i="1"/>
  <c r="H210" i="1"/>
  <c r="H211" i="1"/>
  <c r="H212" i="1"/>
  <c r="H213" i="1"/>
  <c r="H214" i="1"/>
  <c r="H215" i="1"/>
  <c r="H216" i="1"/>
  <c r="H217" i="1"/>
  <c r="H218" i="1"/>
  <c r="H219" i="1"/>
  <c r="H220" i="1"/>
  <c r="H209" i="1"/>
  <c r="H198" i="1"/>
  <c r="H199" i="1"/>
  <c r="H200" i="1"/>
  <c r="H201" i="1"/>
  <c r="H197" i="1"/>
  <c r="H188" i="1"/>
  <c r="H189" i="1"/>
  <c r="H190" i="1"/>
  <c r="H191" i="1"/>
  <c r="H192" i="1"/>
  <c r="H193" i="1"/>
  <c r="H187" i="1"/>
  <c r="H181" i="1"/>
  <c r="H182" i="1"/>
  <c r="H183" i="1"/>
  <c r="H180" i="1"/>
  <c r="H171" i="1"/>
  <c r="H172" i="1"/>
  <c r="H173" i="1"/>
  <c r="H174" i="1"/>
  <c r="H175" i="1"/>
  <c r="H176" i="1"/>
  <c r="H170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54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23" i="1"/>
  <c r="H98" i="1"/>
  <c r="H109" i="1"/>
  <c r="H101" i="1"/>
  <c r="H102" i="1"/>
  <c r="H103" i="1"/>
  <c r="H104" i="1"/>
  <c r="H110" i="1"/>
  <c r="H106" i="1"/>
  <c r="H105" i="1"/>
  <c r="H107" i="1"/>
  <c r="H108" i="1"/>
  <c r="H111" i="1"/>
  <c r="H112" i="1"/>
  <c r="H99" i="1"/>
  <c r="H73" i="1"/>
  <c r="H74" i="1"/>
  <c r="H75" i="1"/>
  <c r="H77" i="1"/>
  <c r="H78" i="1"/>
  <c r="H79" i="1"/>
  <c r="H80" i="1"/>
  <c r="H81" i="1"/>
  <c r="H82" i="1"/>
  <c r="H83" i="1"/>
  <c r="H84" i="1"/>
  <c r="H72" i="1"/>
  <c r="C99" i="6"/>
  <c r="C98" i="6"/>
  <c r="BE20" i="1"/>
  <c r="AM20" i="1"/>
  <c r="AR20" i="1"/>
  <c r="B7" i="6"/>
  <c r="C7" i="6"/>
  <c r="B8" i="6"/>
  <c r="C8" i="6"/>
  <c r="B10" i="6"/>
  <c r="C10" i="6"/>
  <c r="B11" i="6"/>
  <c r="C11" i="6"/>
  <c r="B9" i="6"/>
  <c r="C9" i="6"/>
  <c r="B12" i="6"/>
  <c r="C12" i="6"/>
  <c r="B13" i="6"/>
  <c r="C13" i="6"/>
  <c r="B15" i="6"/>
  <c r="C15" i="6"/>
  <c r="B16" i="6"/>
  <c r="C16" i="6"/>
  <c r="B17" i="6"/>
  <c r="C17" i="6"/>
  <c r="B18" i="6"/>
  <c r="C18" i="6"/>
  <c r="B19" i="6"/>
  <c r="C19" i="6"/>
  <c r="B20" i="6"/>
  <c r="C20" i="6"/>
  <c r="B22" i="6"/>
  <c r="C22" i="6"/>
  <c r="B23" i="6"/>
  <c r="C23" i="6"/>
  <c r="B24" i="6"/>
  <c r="C24" i="6"/>
  <c r="B25" i="6"/>
  <c r="C25" i="6"/>
  <c r="B26" i="6"/>
  <c r="C26" i="6"/>
  <c r="B27" i="6"/>
  <c r="C27" i="6"/>
  <c r="B28" i="6"/>
  <c r="C28" i="6"/>
  <c r="B29" i="6"/>
  <c r="C29" i="6"/>
  <c r="B30" i="6"/>
  <c r="C30" i="6"/>
  <c r="B31" i="6"/>
  <c r="C31" i="6"/>
  <c r="B32" i="6"/>
  <c r="C32" i="6"/>
  <c r="B33" i="6"/>
  <c r="C33" i="6"/>
  <c r="B39" i="6"/>
  <c r="C39" i="6"/>
  <c r="B40" i="6"/>
  <c r="C40" i="6"/>
  <c r="B41" i="6"/>
  <c r="C41" i="6"/>
  <c r="B42" i="6"/>
  <c r="C42" i="6"/>
  <c r="B43" i="6"/>
  <c r="C43" i="6"/>
  <c r="B44" i="6"/>
  <c r="C44" i="6"/>
  <c r="B45" i="6"/>
  <c r="C45" i="6"/>
  <c r="B46" i="6"/>
  <c r="C46" i="6"/>
  <c r="B47" i="6"/>
  <c r="C47" i="6"/>
  <c r="B48" i="6"/>
  <c r="C48" i="6"/>
  <c r="B49" i="6"/>
  <c r="C49" i="6"/>
  <c r="B50" i="6"/>
  <c r="C50" i="6"/>
  <c r="B51" i="6"/>
  <c r="C51" i="6"/>
  <c r="B55" i="6"/>
  <c r="C55" i="6"/>
  <c r="B56" i="6"/>
  <c r="C56" i="6"/>
  <c r="B57" i="6"/>
  <c r="C57" i="6"/>
  <c r="B58" i="6"/>
  <c r="C58" i="6"/>
  <c r="B60" i="6"/>
  <c r="C60" i="6"/>
  <c r="B61" i="6"/>
  <c r="C61" i="6"/>
  <c r="B62" i="6"/>
  <c r="C62" i="6"/>
  <c r="B63" i="6"/>
  <c r="C63" i="6"/>
  <c r="B64" i="6"/>
  <c r="C64" i="6"/>
  <c r="B65" i="6"/>
  <c r="C65" i="6"/>
  <c r="B66" i="6"/>
  <c r="C66" i="6"/>
  <c r="B67" i="6"/>
  <c r="C67" i="6"/>
  <c r="C73" i="6"/>
  <c r="B92" i="6"/>
  <c r="C92" i="6"/>
  <c r="B93" i="6"/>
  <c r="C93" i="6"/>
  <c r="B94" i="6"/>
  <c r="C94" i="6"/>
  <c r="B95" i="6"/>
  <c r="C95" i="6"/>
  <c r="B96" i="6"/>
  <c r="C96" i="6"/>
  <c r="B97" i="6"/>
  <c r="C97" i="6"/>
  <c r="B98" i="6"/>
  <c r="B99" i="6"/>
  <c r="B100" i="6"/>
  <c r="C100" i="6"/>
  <c r="B101" i="6"/>
  <c r="C101" i="6"/>
  <c r="B102" i="6"/>
  <c r="C102" i="6"/>
  <c r="B103" i="6"/>
  <c r="C103" i="6"/>
  <c r="B104" i="6"/>
  <c r="C104" i="6"/>
  <c r="B105" i="6"/>
  <c r="C105" i="6"/>
  <c r="B106" i="6"/>
  <c r="C106" i="6"/>
  <c r="B107" i="6"/>
  <c r="C107" i="6"/>
  <c r="B108" i="6"/>
  <c r="C108" i="6"/>
  <c r="B109" i="6"/>
  <c r="C109" i="6"/>
  <c r="B110" i="6"/>
  <c r="C110" i="6"/>
  <c r="B111" i="6"/>
  <c r="C111" i="6"/>
  <c r="B112" i="6"/>
  <c r="C112" i="6"/>
  <c r="B113" i="6"/>
  <c r="C113" i="6"/>
  <c r="B116" i="6"/>
  <c r="C116" i="6"/>
  <c r="B117" i="6"/>
  <c r="C117" i="6"/>
  <c r="B118" i="6"/>
  <c r="C118" i="6"/>
  <c r="B119" i="6"/>
  <c r="C119" i="6"/>
  <c r="B120" i="6"/>
  <c r="C120" i="6"/>
  <c r="B121" i="6"/>
  <c r="C121" i="6"/>
  <c r="B122" i="6"/>
  <c r="C122" i="6"/>
  <c r="B123" i="6"/>
  <c r="C123" i="6"/>
  <c r="B124" i="6"/>
  <c r="C124" i="6"/>
  <c r="B125" i="6"/>
  <c r="C125" i="6"/>
  <c r="B126" i="6"/>
  <c r="C126" i="6"/>
  <c r="B127" i="6"/>
  <c r="C127" i="6"/>
  <c r="B128" i="6"/>
  <c r="C128" i="6"/>
  <c r="B129" i="6"/>
  <c r="C129" i="6"/>
  <c r="B130" i="6"/>
  <c r="C130" i="6"/>
  <c r="B131" i="6"/>
  <c r="C131" i="6"/>
  <c r="B132" i="6"/>
  <c r="C132" i="6"/>
  <c r="B133" i="6"/>
  <c r="C133" i="6"/>
  <c r="B134" i="6"/>
  <c r="C134" i="6"/>
  <c r="B135" i="6"/>
  <c r="C135" i="6"/>
  <c r="B136" i="6"/>
  <c r="C136" i="6"/>
  <c r="B137" i="6"/>
  <c r="C137" i="6"/>
  <c r="B138" i="6"/>
  <c r="C138" i="6"/>
  <c r="B139" i="6"/>
  <c r="C139" i="6"/>
  <c r="B140" i="6"/>
  <c r="C140" i="6"/>
  <c r="B141" i="6"/>
  <c r="C141" i="6"/>
  <c r="B142" i="6"/>
  <c r="C142" i="6"/>
  <c r="B143" i="6"/>
  <c r="C143" i="6"/>
  <c r="B144" i="6"/>
  <c r="C144" i="6"/>
  <c r="B145" i="6"/>
  <c r="C145" i="6"/>
  <c r="B146" i="6"/>
  <c r="C146" i="6"/>
  <c r="B147" i="6"/>
  <c r="C147" i="6"/>
  <c r="B148" i="6"/>
  <c r="C148" i="6"/>
  <c r="B149" i="6"/>
  <c r="C149" i="6"/>
  <c r="B150" i="6"/>
  <c r="C150" i="6"/>
  <c r="B151" i="6"/>
  <c r="C151" i="6"/>
  <c r="B154" i="6"/>
  <c r="C154" i="6"/>
  <c r="B155" i="6"/>
  <c r="C155" i="6"/>
  <c r="B156" i="6"/>
  <c r="C156" i="6"/>
  <c r="B157" i="6"/>
  <c r="C157" i="6"/>
  <c r="B158" i="6"/>
  <c r="C158" i="6"/>
  <c r="B159" i="6"/>
  <c r="C159" i="6"/>
  <c r="B160" i="6"/>
  <c r="C160" i="6"/>
  <c r="B6" i="6"/>
  <c r="C6" i="6"/>
  <c r="F11" i="5"/>
  <c r="C4" i="5"/>
  <c r="C5" i="5"/>
  <c r="G5" i="5" s="1"/>
  <c r="E205" i="1"/>
  <c r="D9" i="5" s="1"/>
  <c r="AG87" i="1" l="1"/>
  <c r="Y87" i="1"/>
  <c r="Q87" i="1"/>
  <c r="AD86" i="1"/>
  <c r="Y86" i="1"/>
  <c r="T86" i="1"/>
  <c r="AH80" i="1"/>
  <c r="R80" i="1"/>
  <c r="AD80" i="1"/>
  <c r="N86" i="1"/>
  <c r="AC87" i="1"/>
  <c r="U87" i="1"/>
  <c r="AG86" i="1"/>
  <c r="AB86" i="1"/>
  <c r="V86" i="1"/>
  <c r="Q86" i="1"/>
  <c r="Z80" i="1"/>
  <c r="AH87" i="1"/>
  <c r="Z87" i="1"/>
  <c r="R87" i="1"/>
  <c r="AF86" i="1"/>
  <c r="Z86" i="1"/>
  <c r="U86" i="1"/>
  <c r="P86" i="1"/>
  <c r="V80" i="1"/>
  <c r="N213" i="1"/>
  <c r="R213" i="1"/>
  <c r="V213" i="1"/>
  <c r="Z213" i="1"/>
  <c r="AD213" i="1"/>
  <c r="AH213" i="1"/>
  <c r="AM213" i="1"/>
  <c r="AQ213" i="1"/>
  <c r="AU213" i="1"/>
  <c r="AY213" i="1"/>
  <c r="BC213" i="1"/>
  <c r="P213" i="1"/>
  <c r="T213" i="1"/>
  <c r="X213" i="1"/>
  <c r="AB213" i="1"/>
  <c r="AF213" i="1"/>
  <c r="AK213" i="1"/>
  <c r="AO213" i="1"/>
  <c r="AS213" i="1"/>
  <c r="AW213" i="1"/>
  <c r="BA213" i="1"/>
  <c r="BE213" i="1"/>
  <c r="S213" i="1"/>
  <c r="AA213" i="1"/>
  <c r="AR213" i="1"/>
  <c r="AZ213" i="1"/>
  <c r="O213" i="1"/>
  <c r="W213" i="1"/>
  <c r="AE213" i="1"/>
  <c r="AN213" i="1"/>
  <c r="AV213" i="1"/>
  <c r="BD213" i="1"/>
  <c r="Q213" i="1"/>
  <c r="AG213" i="1"/>
  <c r="AT213" i="1"/>
  <c r="U213" i="1"/>
  <c r="AX213" i="1"/>
  <c r="Y213" i="1"/>
  <c r="AL213" i="1"/>
  <c r="BB213" i="1"/>
  <c r="AC213" i="1"/>
  <c r="AP213" i="1"/>
  <c r="P220" i="1"/>
  <c r="T220" i="1"/>
  <c r="X220" i="1"/>
  <c r="AB220" i="1"/>
  <c r="AF220" i="1"/>
  <c r="AK220" i="1"/>
  <c r="AO220" i="1"/>
  <c r="AS220" i="1"/>
  <c r="AW220" i="1"/>
  <c r="BA220" i="1"/>
  <c r="BE220" i="1"/>
  <c r="N220" i="1"/>
  <c r="R220" i="1"/>
  <c r="V220" i="1"/>
  <c r="Z220" i="1"/>
  <c r="AD220" i="1"/>
  <c r="AH220" i="1"/>
  <c r="AM220" i="1"/>
  <c r="AQ220" i="1"/>
  <c r="AU220" i="1"/>
  <c r="AY220" i="1"/>
  <c r="BC220" i="1"/>
  <c r="O220" i="1"/>
  <c r="W220" i="1"/>
  <c r="AE220" i="1"/>
  <c r="AN220" i="1"/>
  <c r="AV220" i="1"/>
  <c r="BD220" i="1"/>
  <c r="Q220" i="1"/>
  <c r="Y220" i="1"/>
  <c r="AG220" i="1"/>
  <c r="AP220" i="1"/>
  <c r="S220" i="1"/>
  <c r="AA220" i="1"/>
  <c r="AR220" i="1"/>
  <c r="AZ220" i="1"/>
  <c r="U220" i="1"/>
  <c r="AC220" i="1"/>
  <c r="AL220" i="1"/>
  <c r="AT220" i="1"/>
  <c r="BB220" i="1"/>
  <c r="AX220" i="1"/>
  <c r="Q216" i="1"/>
  <c r="U216" i="1"/>
  <c r="Y216" i="1"/>
  <c r="AC216" i="1"/>
  <c r="AG216" i="1"/>
  <c r="AL216" i="1"/>
  <c r="AP216" i="1"/>
  <c r="AT216" i="1"/>
  <c r="AX216" i="1"/>
  <c r="BB216" i="1"/>
  <c r="O216" i="1"/>
  <c r="S216" i="1"/>
  <c r="W216" i="1"/>
  <c r="AA216" i="1"/>
  <c r="AE216" i="1"/>
  <c r="AN216" i="1"/>
  <c r="AR216" i="1"/>
  <c r="AV216" i="1"/>
  <c r="AZ216" i="1"/>
  <c r="BD216" i="1"/>
  <c r="P216" i="1"/>
  <c r="X216" i="1"/>
  <c r="AF216" i="1"/>
  <c r="AM216" i="1"/>
  <c r="AU216" i="1"/>
  <c r="BC216" i="1"/>
  <c r="T216" i="1"/>
  <c r="AB216" i="1"/>
  <c r="AQ216" i="1"/>
  <c r="AY216" i="1"/>
  <c r="R216" i="1"/>
  <c r="AH216" i="1"/>
  <c r="AS216" i="1"/>
  <c r="V216" i="1"/>
  <c r="AW216" i="1"/>
  <c r="Z216" i="1"/>
  <c r="AK216" i="1"/>
  <c r="BA216" i="1"/>
  <c r="N216" i="1"/>
  <c r="AD216" i="1"/>
  <c r="AO216" i="1"/>
  <c r="BE216" i="1"/>
  <c r="Q212" i="1"/>
  <c r="U212" i="1"/>
  <c r="Y212" i="1"/>
  <c r="AC212" i="1"/>
  <c r="AG212" i="1"/>
  <c r="AL212" i="1"/>
  <c r="AP212" i="1"/>
  <c r="AT212" i="1"/>
  <c r="AX212" i="1"/>
  <c r="BB212" i="1"/>
  <c r="O212" i="1"/>
  <c r="S212" i="1"/>
  <c r="W212" i="1"/>
  <c r="AA212" i="1"/>
  <c r="AE212" i="1"/>
  <c r="AN212" i="1"/>
  <c r="AR212" i="1"/>
  <c r="AV212" i="1"/>
  <c r="AZ212" i="1"/>
  <c r="BD212" i="1"/>
  <c r="P212" i="1"/>
  <c r="X212" i="1"/>
  <c r="AF212" i="1"/>
  <c r="AM212" i="1"/>
  <c r="AU212" i="1"/>
  <c r="BC212" i="1"/>
  <c r="T212" i="1"/>
  <c r="AB212" i="1"/>
  <c r="AQ212" i="1"/>
  <c r="AY212" i="1"/>
  <c r="R212" i="1"/>
  <c r="AH212" i="1"/>
  <c r="AS212" i="1"/>
  <c r="V212" i="1"/>
  <c r="AW212" i="1"/>
  <c r="Z212" i="1"/>
  <c r="AK212" i="1"/>
  <c r="BA212" i="1"/>
  <c r="N212" i="1"/>
  <c r="AD212" i="1"/>
  <c r="AO212" i="1"/>
  <c r="BE212" i="1"/>
  <c r="N222" i="1"/>
  <c r="R222" i="1"/>
  <c r="V222" i="1"/>
  <c r="P222" i="1"/>
  <c r="T222" i="1"/>
  <c r="X222" i="1"/>
  <c r="AB222" i="1"/>
  <c r="AF222" i="1"/>
  <c r="AK222" i="1"/>
  <c r="AO222" i="1"/>
  <c r="AS222" i="1"/>
  <c r="AW222" i="1"/>
  <c r="BA222" i="1"/>
  <c r="BE222" i="1"/>
  <c r="O222" i="1"/>
  <c r="W222" i="1"/>
  <c r="AC222" i="1"/>
  <c r="AH222" i="1"/>
  <c r="AN222" i="1"/>
  <c r="AT222" i="1"/>
  <c r="AY222" i="1"/>
  <c r="BD222" i="1"/>
  <c r="Y222" i="1"/>
  <c r="AP222" i="1"/>
  <c r="AZ222" i="1"/>
  <c r="S222" i="1"/>
  <c r="Z222" i="1"/>
  <c r="AE222" i="1"/>
  <c r="AL222" i="1"/>
  <c r="AQ222" i="1"/>
  <c r="AV222" i="1"/>
  <c r="BB222" i="1"/>
  <c r="U222" i="1"/>
  <c r="AA222" i="1"/>
  <c r="AG222" i="1"/>
  <c r="AM222" i="1"/>
  <c r="AR222" i="1"/>
  <c r="AX222" i="1"/>
  <c r="BC222" i="1"/>
  <c r="Q222" i="1"/>
  <c r="AD222" i="1"/>
  <c r="AU222" i="1"/>
  <c r="N217" i="1"/>
  <c r="R217" i="1"/>
  <c r="V217" i="1"/>
  <c r="Z217" i="1"/>
  <c r="AD217" i="1"/>
  <c r="AH217" i="1"/>
  <c r="AM217" i="1"/>
  <c r="AQ217" i="1"/>
  <c r="AU217" i="1"/>
  <c r="P217" i="1"/>
  <c r="T217" i="1"/>
  <c r="X217" i="1"/>
  <c r="AB217" i="1"/>
  <c r="AF217" i="1"/>
  <c r="AK217" i="1"/>
  <c r="AO217" i="1"/>
  <c r="AS217" i="1"/>
  <c r="AW217" i="1"/>
  <c r="BA217" i="1"/>
  <c r="BE217" i="1"/>
  <c r="S217" i="1"/>
  <c r="AA217" i="1"/>
  <c r="AR217" i="1"/>
  <c r="AY217" i="1"/>
  <c r="BD217" i="1"/>
  <c r="O217" i="1"/>
  <c r="W217" i="1"/>
  <c r="AE217" i="1"/>
  <c r="AN217" i="1"/>
  <c r="AV217" i="1"/>
  <c r="BB217" i="1"/>
  <c r="Q217" i="1"/>
  <c r="AG217" i="1"/>
  <c r="AT217" i="1"/>
  <c r="U217" i="1"/>
  <c r="AX217" i="1"/>
  <c r="Y217" i="1"/>
  <c r="AL217" i="1"/>
  <c r="AZ217" i="1"/>
  <c r="AC217" i="1"/>
  <c r="AP217" i="1"/>
  <c r="BC217" i="1"/>
  <c r="O219" i="1"/>
  <c r="S219" i="1"/>
  <c r="W219" i="1"/>
  <c r="AA219" i="1"/>
  <c r="AE219" i="1"/>
  <c r="AN219" i="1"/>
  <c r="AR219" i="1"/>
  <c r="AV219" i="1"/>
  <c r="AZ219" i="1"/>
  <c r="BD219" i="1"/>
  <c r="Q219" i="1"/>
  <c r="U219" i="1"/>
  <c r="Y219" i="1"/>
  <c r="AC219" i="1"/>
  <c r="AG219" i="1"/>
  <c r="AL219" i="1"/>
  <c r="AP219" i="1"/>
  <c r="AT219" i="1"/>
  <c r="AX219" i="1"/>
  <c r="BB219" i="1"/>
  <c r="T219" i="1"/>
  <c r="AB219" i="1"/>
  <c r="AQ219" i="1"/>
  <c r="AY219" i="1"/>
  <c r="N219" i="1"/>
  <c r="V219" i="1"/>
  <c r="AD219" i="1"/>
  <c r="AK219" i="1"/>
  <c r="AS219" i="1"/>
  <c r="BA219" i="1"/>
  <c r="P219" i="1"/>
  <c r="X219" i="1"/>
  <c r="AF219" i="1"/>
  <c r="AM219" i="1"/>
  <c r="AU219" i="1"/>
  <c r="BC219" i="1"/>
  <c r="R219" i="1"/>
  <c r="Z219" i="1"/>
  <c r="AH219" i="1"/>
  <c r="AO219" i="1"/>
  <c r="AW219" i="1"/>
  <c r="BE219" i="1"/>
  <c r="P215" i="1"/>
  <c r="T215" i="1"/>
  <c r="X215" i="1"/>
  <c r="AB215" i="1"/>
  <c r="AF215" i="1"/>
  <c r="AK215" i="1"/>
  <c r="AO215" i="1"/>
  <c r="AS215" i="1"/>
  <c r="AW215" i="1"/>
  <c r="BA215" i="1"/>
  <c r="BE215" i="1"/>
  <c r="N215" i="1"/>
  <c r="R215" i="1"/>
  <c r="V215" i="1"/>
  <c r="Z215" i="1"/>
  <c r="AD215" i="1"/>
  <c r="AH215" i="1"/>
  <c r="AM215" i="1"/>
  <c r="AQ215" i="1"/>
  <c r="AU215" i="1"/>
  <c r="AY215" i="1"/>
  <c r="BC215" i="1"/>
  <c r="S215" i="1"/>
  <c r="AA215" i="1"/>
  <c r="AR215" i="1"/>
  <c r="AZ215" i="1"/>
  <c r="O215" i="1"/>
  <c r="W215" i="1"/>
  <c r="AE215" i="1"/>
  <c r="AN215" i="1"/>
  <c r="AV215" i="1"/>
  <c r="BD215" i="1"/>
  <c r="Q215" i="1"/>
  <c r="AG215" i="1"/>
  <c r="AT215" i="1"/>
  <c r="U215" i="1"/>
  <c r="AX215" i="1"/>
  <c r="Y215" i="1"/>
  <c r="AL215" i="1"/>
  <c r="BB215" i="1"/>
  <c r="AC215" i="1"/>
  <c r="AP215" i="1"/>
  <c r="P211" i="1"/>
  <c r="T211" i="1"/>
  <c r="X211" i="1"/>
  <c r="AB211" i="1"/>
  <c r="AF211" i="1"/>
  <c r="AK211" i="1"/>
  <c r="AO211" i="1"/>
  <c r="AS211" i="1"/>
  <c r="AW211" i="1"/>
  <c r="BA211" i="1"/>
  <c r="BE211" i="1"/>
  <c r="N211" i="1"/>
  <c r="R211" i="1"/>
  <c r="V211" i="1"/>
  <c r="Z211" i="1"/>
  <c r="AD211" i="1"/>
  <c r="AH211" i="1"/>
  <c r="AM211" i="1"/>
  <c r="AQ211" i="1"/>
  <c r="AU211" i="1"/>
  <c r="AY211" i="1"/>
  <c r="BC211" i="1"/>
  <c r="S211" i="1"/>
  <c r="AA211" i="1"/>
  <c r="AR211" i="1"/>
  <c r="AZ211" i="1"/>
  <c r="O211" i="1"/>
  <c r="W211" i="1"/>
  <c r="AE211" i="1"/>
  <c r="AN211" i="1"/>
  <c r="AV211" i="1"/>
  <c r="BD211" i="1"/>
  <c r="Q211" i="1"/>
  <c r="AG211" i="1"/>
  <c r="AT211" i="1"/>
  <c r="U211" i="1"/>
  <c r="AX211" i="1"/>
  <c r="Y211" i="1"/>
  <c r="AL211" i="1"/>
  <c r="BB211" i="1"/>
  <c r="AC211" i="1"/>
  <c r="AP211" i="1"/>
  <c r="Q218" i="1"/>
  <c r="R218" i="1"/>
  <c r="V218" i="1"/>
  <c r="Z218" i="1"/>
  <c r="AD218" i="1"/>
  <c r="AH218" i="1"/>
  <c r="AM218" i="1"/>
  <c r="AQ218" i="1"/>
  <c r="AU218" i="1"/>
  <c r="AY218" i="1"/>
  <c r="BC218" i="1"/>
  <c r="O218" i="1"/>
  <c r="T218" i="1"/>
  <c r="X218" i="1"/>
  <c r="AB218" i="1"/>
  <c r="AF218" i="1"/>
  <c r="AK218" i="1"/>
  <c r="AO218" i="1"/>
  <c r="AS218" i="1"/>
  <c r="AW218" i="1"/>
  <c r="BA218" i="1"/>
  <c r="BE218" i="1"/>
  <c r="N218" i="1"/>
  <c r="W218" i="1"/>
  <c r="AE218" i="1"/>
  <c r="AN218" i="1"/>
  <c r="AV218" i="1"/>
  <c r="BD218" i="1"/>
  <c r="P218" i="1"/>
  <c r="Y218" i="1"/>
  <c r="AG218" i="1"/>
  <c r="AP218" i="1"/>
  <c r="AX218" i="1"/>
  <c r="S218" i="1"/>
  <c r="AA218" i="1"/>
  <c r="AR218" i="1"/>
  <c r="AZ218" i="1"/>
  <c r="U218" i="1"/>
  <c r="AC218" i="1"/>
  <c r="AL218" i="1"/>
  <c r="AT218" i="1"/>
  <c r="BB218" i="1"/>
  <c r="O214" i="1"/>
  <c r="S214" i="1"/>
  <c r="W214" i="1"/>
  <c r="AA214" i="1"/>
  <c r="AE214" i="1"/>
  <c r="AN214" i="1"/>
  <c r="AR214" i="1"/>
  <c r="AV214" i="1"/>
  <c r="AZ214" i="1"/>
  <c r="BD214" i="1"/>
  <c r="Q214" i="1"/>
  <c r="U214" i="1"/>
  <c r="Y214" i="1"/>
  <c r="AC214" i="1"/>
  <c r="AG214" i="1"/>
  <c r="AL214" i="1"/>
  <c r="AP214" i="1"/>
  <c r="AT214" i="1"/>
  <c r="AX214" i="1"/>
  <c r="BB214" i="1"/>
  <c r="P214" i="1"/>
  <c r="X214" i="1"/>
  <c r="AF214" i="1"/>
  <c r="AM214" i="1"/>
  <c r="AU214" i="1"/>
  <c r="BC214" i="1"/>
  <c r="T214" i="1"/>
  <c r="AB214" i="1"/>
  <c r="AQ214" i="1"/>
  <c r="AY214" i="1"/>
  <c r="R214" i="1"/>
  <c r="AH214" i="1"/>
  <c r="AS214" i="1"/>
  <c r="V214" i="1"/>
  <c r="AW214" i="1"/>
  <c r="Z214" i="1"/>
  <c r="AK214" i="1"/>
  <c r="BA214" i="1"/>
  <c r="N214" i="1"/>
  <c r="AD214" i="1"/>
  <c r="AO214" i="1"/>
  <c r="BE214" i="1"/>
  <c r="O210" i="1"/>
  <c r="S210" i="1"/>
  <c r="W210" i="1"/>
  <c r="AA210" i="1"/>
  <c r="AE210" i="1"/>
  <c r="AN210" i="1"/>
  <c r="AR210" i="1"/>
  <c r="AV210" i="1"/>
  <c r="AZ210" i="1"/>
  <c r="BD210" i="1"/>
  <c r="Q210" i="1"/>
  <c r="U210" i="1"/>
  <c r="Y210" i="1"/>
  <c r="AC210" i="1"/>
  <c r="AG210" i="1"/>
  <c r="AL210" i="1"/>
  <c r="AP210" i="1"/>
  <c r="AT210" i="1"/>
  <c r="AX210" i="1"/>
  <c r="BB210" i="1"/>
  <c r="P210" i="1"/>
  <c r="X210" i="1"/>
  <c r="AF210" i="1"/>
  <c r="AM210" i="1"/>
  <c r="AU210" i="1"/>
  <c r="BC210" i="1"/>
  <c r="T210" i="1"/>
  <c r="AB210" i="1"/>
  <c r="AQ210" i="1"/>
  <c r="AY210" i="1"/>
  <c r="R210" i="1"/>
  <c r="AH210" i="1"/>
  <c r="AS210" i="1"/>
  <c r="V210" i="1"/>
  <c r="AW210" i="1"/>
  <c r="Z210" i="1"/>
  <c r="AK210" i="1"/>
  <c r="BA210" i="1"/>
  <c r="N210" i="1"/>
  <c r="AD210" i="1"/>
  <c r="AO210" i="1"/>
  <c r="BE210" i="1"/>
  <c r="Q221" i="1"/>
  <c r="U221" i="1"/>
  <c r="Y221" i="1"/>
  <c r="AC221" i="1"/>
  <c r="AG221" i="1"/>
  <c r="AL221" i="1"/>
  <c r="AP221" i="1"/>
  <c r="AT221" i="1"/>
  <c r="AX221" i="1"/>
  <c r="BB221" i="1"/>
  <c r="O221" i="1"/>
  <c r="S221" i="1"/>
  <c r="W221" i="1"/>
  <c r="AA221" i="1"/>
  <c r="AE221" i="1"/>
  <c r="AN221" i="1"/>
  <c r="AR221" i="1"/>
  <c r="AV221" i="1"/>
  <c r="AZ221" i="1"/>
  <c r="BD221" i="1"/>
  <c r="T221" i="1"/>
  <c r="AB221" i="1"/>
  <c r="AQ221" i="1"/>
  <c r="AY221" i="1"/>
  <c r="N221" i="1"/>
  <c r="V221" i="1"/>
  <c r="AD221" i="1"/>
  <c r="AK221" i="1"/>
  <c r="BA221" i="1"/>
  <c r="P221" i="1"/>
  <c r="X221" i="1"/>
  <c r="AF221" i="1"/>
  <c r="AM221" i="1"/>
  <c r="AU221" i="1"/>
  <c r="BC221" i="1"/>
  <c r="R221" i="1"/>
  <c r="Z221" i="1"/>
  <c r="AH221" i="1"/>
  <c r="AO221" i="1"/>
  <c r="AW221" i="1"/>
  <c r="BE221" i="1"/>
  <c r="AS221" i="1"/>
  <c r="O76" i="1"/>
  <c r="S76" i="1"/>
  <c r="W76" i="1"/>
  <c r="AA76" i="1"/>
  <c r="AE76" i="1"/>
  <c r="P76" i="1"/>
  <c r="T76" i="1"/>
  <c r="X76" i="1"/>
  <c r="AB76" i="1"/>
  <c r="AF76" i="1"/>
  <c r="Q76" i="1"/>
  <c r="U76" i="1"/>
  <c r="Y76" i="1"/>
  <c r="AC76" i="1"/>
  <c r="AG76" i="1"/>
  <c r="N76" i="1"/>
  <c r="R76" i="1"/>
  <c r="V76" i="1"/>
  <c r="Z76" i="1"/>
  <c r="AD76" i="1"/>
  <c r="AH76" i="1"/>
  <c r="AG80" i="1"/>
  <c r="AC80" i="1"/>
  <c r="Y80" i="1"/>
  <c r="U80" i="1"/>
  <c r="Q80" i="1"/>
  <c r="AF87" i="1"/>
  <c r="AB87" i="1"/>
  <c r="X87" i="1"/>
  <c r="T87" i="1"/>
  <c r="P87" i="1"/>
  <c r="AF80" i="1"/>
  <c r="AB80" i="1"/>
  <c r="X80" i="1"/>
  <c r="T80" i="1"/>
  <c r="P80" i="1"/>
  <c r="N80" i="1"/>
  <c r="AE87" i="1"/>
  <c r="AA87" i="1"/>
  <c r="W87" i="1"/>
  <c r="S87" i="1"/>
  <c r="O87" i="1"/>
  <c r="AE86" i="1"/>
  <c r="AA86" i="1"/>
  <c r="W86" i="1"/>
  <c r="S86" i="1"/>
  <c r="O86" i="1"/>
  <c r="AE80" i="1"/>
  <c r="AA80" i="1"/>
  <c r="W80" i="1"/>
  <c r="S80" i="1"/>
  <c r="O80" i="1"/>
  <c r="AK57" i="1"/>
  <c r="AO57" i="1"/>
  <c r="AS57" i="1"/>
  <c r="AW57" i="1"/>
  <c r="BA57" i="1"/>
  <c r="BE57" i="1"/>
  <c r="AL57" i="1"/>
  <c r="AP57" i="1"/>
  <c r="AT57" i="1"/>
  <c r="AX57" i="1"/>
  <c r="BB57" i="1"/>
  <c r="AQ57" i="1"/>
  <c r="AY57" i="1"/>
  <c r="AR57" i="1"/>
  <c r="AZ57" i="1"/>
  <c r="AU57" i="1"/>
  <c r="Q57" i="1"/>
  <c r="U57" i="1"/>
  <c r="Y57" i="1"/>
  <c r="AC57" i="1"/>
  <c r="AG57" i="1"/>
  <c r="BC57" i="1"/>
  <c r="O57" i="1"/>
  <c r="W57" i="1"/>
  <c r="AE57" i="1"/>
  <c r="BD57" i="1"/>
  <c r="T57" i="1"/>
  <c r="AB57" i="1"/>
  <c r="AV57" i="1"/>
  <c r="N57" i="1"/>
  <c r="R57" i="1"/>
  <c r="V57" i="1"/>
  <c r="Z57" i="1"/>
  <c r="AD57" i="1"/>
  <c r="AH57" i="1"/>
  <c r="AM57" i="1"/>
  <c r="S57" i="1"/>
  <c r="AA57" i="1"/>
  <c r="AN57" i="1"/>
  <c r="P57" i="1"/>
  <c r="X57" i="1"/>
  <c r="AF57" i="1"/>
  <c r="AK53" i="1"/>
  <c r="AO53" i="1"/>
  <c r="AS53" i="1"/>
  <c r="AW53" i="1"/>
  <c r="BA53" i="1"/>
  <c r="BE53" i="1"/>
  <c r="AL53" i="1"/>
  <c r="AP53" i="1"/>
  <c r="AT53" i="1"/>
  <c r="AX53" i="1"/>
  <c r="BB53" i="1"/>
  <c r="AM53" i="1"/>
  <c r="AU53" i="1"/>
  <c r="BC53" i="1"/>
  <c r="AN53" i="1"/>
  <c r="AV53" i="1"/>
  <c r="BD53" i="1"/>
  <c r="O53" i="1"/>
  <c r="S53" i="1"/>
  <c r="W53" i="1"/>
  <c r="AA53" i="1"/>
  <c r="AE53" i="1"/>
  <c r="AY53" i="1"/>
  <c r="P53" i="1"/>
  <c r="U53" i="1"/>
  <c r="Z53" i="1"/>
  <c r="AF53" i="1"/>
  <c r="AQ53" i="1"/>
  <c r="AC53" i="1"/>
  <c r="AR53" i="1"/>
  <c r="Y53" i="1"/>
  <c r="AZ53" i="1"/>
  <c r="Q53" i="1"/>
  <c r="V53" i="1"/>
  <c r="AB53" i="1"/>
  <c r="AG53" i="1"/>
  <c r="R53" i="1"/>
  <c r="X53" i="1"/>
  <c r="AH53" i="1"/>
  <c r="N53" i="1"/>
  <c r="T53" i="1"/>
  <c r="AD53" i="1"/>
  <c r="AN30" i="1"/>
  <c r="AR30" i="1"/>
  <c r="AV30" i="1"/>
  <c r="AZ30" i="1"/>
  <c r="BD30" i="1"/>
  <c r="AK30" i="1"/>
  <c r="AO30" i="1"/>
  <c r="AS30" i="1"/>
  <c r="AW30" i="1"/>
  <c r="BA30" i="1"/>
  <c r="BE30" i="1"/>
  <c r="AL30" i="1"/>
  <c r="AT30" i="1"/>
  <c r="BB30" i="1"/>
  <c r="AM30" i="1"/>
  <c r="AU30" i="1"/>
  <c r="BC30" i="1"/>
  <c r="AX30" i="1"/>
  <c r="Q30" i="1"/>
  <c r="U30" i="1"/>
  <c r="Y30" i="1"/>
  <c r="AC30" i="1"/>
  <c r="AG30" i="1"/>
  <c r="AY30" i="1"/>
  <c r="N30" i="1"/>
  <c r="R30" i="1"/>
  <c r="V30" i="1"/>
  <c r="Z30" i="1"/>
  <c r="AD30" i="1"/>
  <c r="AH30" i="1"/>
  <c r="AP30" i="1"/>
  <c r="S30" i="1"/>
  <c r="AA30" i="1"/>
  <c r="AQ30" i="1"/>
  <c r="T30" i="1"/>
  <c r="AB30" i="1"/>
  <c r="W30" i="1"/>
  <c r="O30" i="1"/>
  <c r="P30" i="1"/>
  <c r="X30" i="1"/>
  <c r="AE30" i="1"/>
  <c r="AF30" i="1"/>
  <c r="AN27" i="1"/>
  <c r="AR27" i="1"/>
  <c r="AV27" i="1"/>
  <c r="AZ27" i="1"/>
  <c r="BD27" i="1"/>
  <c r="AO27" i="1"/>
  <c r="AS27" i="1"/>
  <c r="AW27" i="1"/>
  <c r="BA27" i="1"/>
  <c r="BE27" i="1"/>
  <c r="AP27" i="1"/>
  <c r="AX27" i="1"/>
  <c r="AK27" i="1"/>
  <c r="AQ27" i="1"/>
  <c r="AY27" i="1"/>
  <c r="AT27" i="1"/>
  <c r="P27" i="1"/>
  <c r="T27" i="1"/>
  <c r="X27" i="1"/>
  <c r="AB27" i="1"/>
  <c r="AF27" i="1"/>
  <c r="AL27" i="1"/>
  <c r="R27" i="1"/>
  <c r="Z27" i="1"/>
  <c r="AH27" i="1"/>
  <c r="AM27" i="1"/>
  <c r="O27" i="1"/>
  <c r="AA27" i="1"/>
  <c r="N27" i="1"/>
  <c r="AU27" i="1"/>
  <c r="Q27" i="1"/>
  <c r="U27" i="1"/>
  <c r="Y27" i="1"/>
  <c r="AC27" i="1"/>
  <c r="AG27" i="1"/>
  <c r="BB27" i="1"/>
  <c r="V27" i="1"/>
  <c r="AD27" i="1"/>
  <c r="BC27" i="1"/>
  <c r="S27" i="1"/>
  <c r="W27" i="1"/>
  <c r="AE27" i="1"/>
  <c r="AL56" i="1"/>
  <c r="AP56" i="1"/>
  <c r="AT56" i="1"/>
  <c r="AX56" i="1"/>
  <c r="BB56" i="1"/>
  <c r="AM56" i="1"/>
  <c r="AQ56" i="1"/>
  <c r="AU56" i="1"/>
  <c r="AY56" i="1"/>
  <c r="BC56" i="1"/>
  <c r="AN56" i="1"/>
  <c r="AV56" i="1"/>
  <c r="BD56" i="1"/>
  <c r="AO56" i="1"/>
  <c r="AW56" i="1"/>
  <c r="BE56" i="1"/>
  <c r="AZ56" i="1"/>
  <c r="N56" i="1"/>
  <c r="R56" i="1"/>
  <c r="V56" i="1"/>
  <c r="Z56" i="1"/>
  <c r="AD56" i="1"/>
  <c r="AH56" i="1"/>
  <c r="AR56" i="1"/>
  <c r="P56" i="1"/>
  <c r="AB56" i="1"/>
  <c r="AS56" i="1"/>
  <c r="Q56" i="1"/>
  <c r="Y56" i="1"/>
  <c r="AG56" i="1"/>
  <c r="AK56" i="1"/>
  <c r="BA56" i="1"/>
  <c r="O56" i="1"/>
  <c r="S56" i="1"/>
  <c r="W56" i="1"/>
  <c r="AA56" i="1"/>
  <c r="AE56" i="1"/>
  <c r="T56" i="1"/>
  <c r="X56" i="1"/>
  <c r="AF56" i="1"/>
  <c r="U56" i="1"/>
  <c r="AC56" i="1"/>
  <c r="AK41" i="1"/>
  <c r="AO41" i="1"/>
  <c r="AS41" i="1"/>
  <c r="AW41" i="1"/>
  <c r="BA41" i="1"/>
  <c r="BE41" i="1"/>
  <c r="AL41" i="1"/>
  <c r="AP41" i="1"/>
  <c r="AT41" i="1"/>
  <c r="AX41" i="1"/>
  <c r="BB41" i="1"/>
  <c r="AM41" i="1"/>
  <c r="AU41" i="1"/>
  <c r="BC41" i="1"/>
  <c r="AN41" i="1"/>
  <c r="AV41" i="1"/>
  <c r="BD41" i="1"/>
  <c r="AQ41" i="1"/>
  <c r="AR41" i="1"/>
  <c r="N41" i="1"/>
  <c r="R41" i="1"/>
  <c r="V41" i="1"/>
  <c r="Z41" i="1"/>
  <c r="AD41" i="1"/>
  <c r="AH41" i="1"/>
  <c r="O41" i="1"/>
  <c r="S41" i="1"/>
  <c r="W41" i="1"/>
  <c r="AA41" i="1"/>
  <c r="AE41" i="1"/>
  <c r="AY41" i="1"/>
  <c r="P41" i="1"/>
  <c r="X41" i="1"/>
  <c r="AF41" i="1"/>
  <c r="T41" i="1"/>
  <c r="AC41" i="1"/>
  <c r="AZ41" i="1"/>
  <c r="Q41" i="1"/>
  <c r="Y41" i="1"/>
  <c r="AG41" i="1"/>
  <c r="AB41" i="1"/>
  <c r="U41" i="1"/>
  <c r="AK37" i="1"/>
  <c r="AO37" i="1"/>
  <c r="AS37" i="1"/>
  <c r="AW37" i="1"/>
  <c r="BA37" i="1"/>
  <c r="BE37" i="1"/>
  <c r="AL37" i="1"/>
  <c r="AP37" i="1"/>
  <c r="AT37" i="1"/>
  <c r="AX37" i="1"/>
  <c r="BB37" i="1"/>
  <c r="AQ37" i="1"/>
  <c r="AY37" i="1"/>
  <c r="AR37" i="1"/>
  <c r="AZ37" i="1"/>
  <c r="AU37" i="1"/>
  <c r="AV37" i="1"/>
  <c r="BC37" i="1"/>
  <c r="N37" i="1"/>
  <c r="R37" i="1"/>
  <c r="V37" i="1"/>
  <c r="Z37" i="1"/>
  <c r="AD37" i="1"/>
  <c r="AH37" i="1"/>
  <c r="BD37" i="1"/>
  <c r="O37" i="1"/>
  <c r="S37" i="1"/>
  <c r="W37" i="1"/>
  <c r="AA37" i="1"/>
  <c r="AE37" i="1"/>
  <c r="T37" i="1"/>
  <c r="AB37" i="1"/>
  <c r="AM37" i="1"/>
  <c r="P37" i="1"/>
  <c r="AF37" i="1"/>
  <c r="Q37" i="1"/>
  <c r="U37" i="1"/>
  <c r="AC37" i="1"/>
  <c r="X37" i="1"/>
  <c r="AN37" i="1"/>
  <c r="Y37" i="1"/>
  <c r="AG37" i="1"/>
  <c r="AM55" i="1"/>
  <c r="AQ55" i="1"/>
  <c r="AU55" i="1"/>
  <c r="AY55" i="1"/>
  <c r="BC55" i="1"/>
  <c r="AN55" i="1"/>
  <c r="AR55" i="1"/>
  <c r="AV55" i="1"/>
  <c r="AZ55" i="1"/>
  <c r="BD55" i="1"/>
  <c r="AK55" i="1"/>
  <c r="AS55" i="1"/>
  <c r="BA55" i="1"/>
  <c r="AL55" i="1"/>
  <c r="AT55" i="1"/>
  <c r="BB55" i="1"/>
  <c r="AO55" i="1"/>
  <c r="BE55" i="1"/>
  <c r="O55" i="1"/>
  <c r="S55" i="1"/>
  <c r="W55" i="1"/>
  <c r="AA55" i="1"/>
  <c r="AE55" i="1"/>
  <c r="AW55" i="1"/>
  <c r="Q55" i="1"/>
  <c r="AC55" i="1"/>
  <c r="N55" i="1"/>
  <c r="V55" i="1"/>
  <c r="AD55" i="1"/>
  <c r="AP55" i="1"/>
  <c r="P55" i="1"/>
  <c r="T55" i="1"/>
  <c r="X55" i="1"/>
  <c r="AB55" i="1"/>
  <c r="AF55" i="1"/>
  <c r="U55" i="1"/>
  <c r="Y55" i="1"/>
  <c r="AG55" i="1"/>
  <c r="AX55" i="1"/>
  <c r="R55" i="1"/>
  <c r="Z55" i="1"/>
  <c r="AH55" i="1"/>
  <c r="AN54" i="1"/>
  <c r="AR54" i="1"/>
  <c r="AV54" i="1"/>
  <c r="AZ54" i="1"/>
  <c r="BD54" i="1"/>
  <c r="AK54" i="1"/>
  <c r="AO54" i="1"/>
  <c r="AS54" i="1"/>
  <c r="AW54" i="1"/>
  <c r="BA54" i="1"/>
  <c r="BE54" i="1"/>
  <c r="AP54" i="1"/>
  <c r="AX54" i="1"/>
  <c r="AQ54" i="1"/>
  <c r="AY54" i="1"/>
  <c r="N54" i="1"/>
  <c r="R54" i="1"/>
  <c r="V54" i="1"/>
  <c r="Z54" i="1"/>
  <c r="AD54" i="1"/>
  <c r="AT54" i="1"/>
  <c r="P54" i="1"/>
  <c r="U54" i="1"/>
  <c r="AA54" i="1"/>
  <c r="AF54" i="1"/>
  <c r="AL54" i="1"/>
  <c r="S54" i="1"/>
  <c r="AC54" i="1"/>
  <c r="BC54" i="1"/>
  <c r="O54" i="1"/>
  <c r="Y54" i="1"/>
  <c r="AU54" i="1"/>
  <c r="Q54" i="1"/>
  <c r="W54" i="1"/>
  <c r="AB54" i="1"/>
  <c r="AG54" i="1"/>
  <c r="BB54" i="1"/>
  <c r="X54" i="1"/>
  <c r="AH54" i="1"/>
  <c r="AM54" i="1"/>
  <c r="T54" i="1"/>
  <c r="AE54" i="1"/>
  <c r="AM35" i="1"/>
  <c r="AQ35" i="1"/>
  <c r="AU35" i="1"/>
  <c r="AY35" i="1"/>
  <c r="BC35" i="1"/>
  <c r="AN35" i="1"/>
  <c r="AR35" i="1"/>
  <c r="AV35" i="1"/>
  <c r="AZ35" i="1"/>
  <c r="BD35" i="1"/>
  <c r="AK35" i="1"/>
  <c r="AS35" i="1"/>
  <c r="BA35" i="1"/>
  <c r="AL35" i="1"/>
  <c r="AT35" i="1"/>
  <c r="BB35" i="1"/>
  <c r="AO35" i="1"/>
  <c r="BE35" i="1"/>
  <c r="P35" i="1"/>
  <c r="T35" i="1"/>
  <c r="X35" i="1"/>
  <c r="AB35" i="1"/>
  <c r="AF35" i="1"/>
  <c r="AP35" i="1"/>
  <c r="Q35" i="1"/>
  <c r="U35" i="1"/>
  <c r="Y35" i="1"/>
  <c r="AC35" i="1"/>
  <c r="AG35" i="1"/>
  <c r="R35" i="1"/>
  <c r="Z35" i="1"/>
  <c r="AH35" i="1"/>
  <c r="S35" i="1"/>
  <c r="AA35" i="1"/>
  <c r="AW35" i="1"/>
  <c r="N35" i="1"/>
  <c r="AD35" i="1"/>
  <c r="AX35" i="1"/>
  <c r="O35" i="1"/>
  <c r="AE35" i="1"/>
  <c r="V35" i="1"/>
  <c r="W35" i="1"/>
  <c r="AN42" i="1"/>
  <c r="AR42" i="1"/>
  <c r="AV42" i="1"/>
  <c r="AZ42" i="1"/>
  <c r="BD42" i="1"/>
  <c r="AK42" i="1"/>
  <c r="AO42" i="1"/>
  <c r="AS42" i="1"/>
  <c r="AW42" i="1"/>
  <c r="BA42" i="1"/>
  <c r="BE42" i="1"/>
  <c r="AP42" i="1"/>
  <c r="AX42" i="1"/>
  <c r="AQ42" i="1"/>
  <c r="AY42" i="1"/>
  <c r="AL42" i="1"/>
  <c r="BB42" i="1"/>
  <c r="AM42" i="1"/>
  <c r="BC42" i="1"/>
  <c r="AT42" i="1"/>
  <c r="Q42" i="1"/>
  <c r="U42" i="1"/>
  <c r="Y42" i="1"/>
  <c r="AC42" i="1"/>
  <c r="AG42" i="1"/>
  <c r="AU42" i="1"/>
  <c r="N42" i="1"/>
  <c r="R42" i="1"/>
  <c r="V42" i="1"/>
  <c r="Z42" i="1"/>
  <c r="AD42" i="1"/>
  <c r="AH42" i="1"/>
  <c r="S42" i="1"/>
  <c r="AA42" i="1"/>
  <c r="O42" i="1"/>
  <c r="AE42" i="1"/>
  <c r="X42" i="1"/>
  <c r="T42" i="1"/>
  <c r="AB42" i="1"/>
  <c r="W42" i="1"/>
  <c r="P42" i="1"/>
  <c r="AF42" i="1"/>
  <c r="AL50" i="1"/>
  <c r="AP50" i="1"/>
  <c r="AT50" i="1"/>
  <c r="AX50" i="1"/>
  <c r="BB50" i="1"/>
  <c r="AM50" i="1"/>
  <c r="AQ50" i="1"/>
  <c r="AU50" i="1"/>
  <c r="AY50" i="1"/>
  <c r="BC50" i="1"/>
  <c r="AR50" i="1"/>
  <c r="AZ50" i="1"/>
  <c r="AK50" i="1"/>
  <c r="AS50" i="1"/>
  <c r="BA50" i="1"/>
  <c r="AN50" i="1"/>
  <c r="BD50" i="1"/>
  <c r="Q50" i="1"/>
  <c r="U50" i="1"/>
  <c r="Y50" i="1"/>
  <c r="AC50" i="1"/>
  <c r="AG50" i="1"/>
  <c r="AO50" i="1"/>
  <c r="BE50" i="1"/>
  <c r="N50" i="1"/>
  <c r="R50" i="1"/>
  <c r="V50" i="1"/>
  <c r="Z50" i="1"/>
  <c r="AD50" i="1"/>
  <c r="AH50" i="1"/>
  <c r="AV50" i="1"/>
  <c r="S50" i="1"/>
  <c r="AA50" i="1"/>
  <c r="O50" i="1"/>
  <c r="X50" i="1"/>
  <c r="AW50" i="1"/>
  <c r="T50" i="1"/>
  <c r="AB50" i="1"/>
  <c r="W50" i="1"/>
  <c r="AE50" i="1"/>
  <c r="P50" i="1"/>
  <c r="AF50" i="1"/>
  <c r="AL60" i="1"/>
  <c r="AP60" i="1"/>
  <c r="AT60" i="1"/>
  <c r="AX60" i="1"/>
  <c r="BB60" i="1"/>
  <c r="AM60" i="1"/>
  <c r="AQ60" i="1"/>
  <c r="AU60" i="1"/>
  <c r="AY60" i="1"/>
  <c r="BC60" i="1"/>
  <c r="AR60" i="1"/>
  <c r="AZ60" i="1"/>
  <c r="AK60" i="1"/>
  <c r="AS60" i="1"/>
  <c r="BA60" i="1"/>
  <c r="AV60" i="1"/>
  <c r="N60" i="1"/>
  <c r="R60" i="1"/>
  <c r="V60" i="1"/>
  <c r="Z60" i="1"/>
  <c r="AD60" i="1"/>
  <c r="AH60" i="1"/>
  <c r="BD60" i="1"/>
  <c r="P60" i="1"/>
  <c r="AB60" i="1"/>
  <c r="BE60" i="1"/>
  <c r="U60" i="1"/>
  <c r="AC60" i="1"/>
  <c r="AW60" i="1"/>
  <c r="O60" i="1"/>
  <c r="S60" i="1"/>
  <c r="W60" i="1"/>
  <c r="AA60" i="1"/>
  <c r="AE60" i="1"/>
  <c r="AN60" i="1"/>
  <c r="T60" i="1"/>
  <c r="X60" i="1"/>
  <c r="AF60" i="1"/>
  <c r="AO60" i="1"/>
  <c r="Q60" i="1"/>
  <c r="Y60" i="1"/>
  <c r="AG60" i="1"/>
  <c r="AM49" i="1"/>
  <c r="AQ49" i="1"/>
  <c r="AU49" i="1"/>
  <c r="AY49" i="1"/>
  <c r="BC49" i="1"/>
  <c r="AN49" i="1"/>
  <c r="AR49" i="1"/>
  <c r="AV49" i="1"/>
  <c r="AZ49" i="1"/>
  <c r="BD49" i="1"/>
  <c r="AO49" i="1"/>
  <c r="AW49" i="1"/>
  <c r="BE49" i="1"/>
  <c r="AP49" i="1"/>
  <c r="AX49" i="1"/>
  <c r="AS49" i="1"/>
  <c r="N49" i="1"/>
  <c r="R49" i="1"/>
  <c r="V49" i="1"/>
  <c r="Z49" i="1"/>
  <c r="AD49" i="1"/>
  <c r="AH49" i="1"/>
  <c r="AT49" i="1"/>
  <c r="O49" i="1"/>
  <c r="S49" i="1"/>
  <c r="W49" i="1"/>
  <c r="AA49" i="1"/>
  <c r="AE49" i="1"/>
  <c r="AK49" i="1"/>
  <c r="P49" i="1"/>
  <c r="X49" i="1"/>
  <c r="AF49" i="1"/>
  <c r="BA49" i="1"/>
  <c r="AC49" i="1"/>
  <c r="AL49" i="1"/>
  <c r="Q49" i="1"/>
  <c r="Y49" i="1"/>
  <c r="AG49" i="1"/>
  <c r="T49" i="1"/>
  <c r="AB49" i="1"/>
  <c r="BB49" i="1"/>
  <c r="U49" i="1"/>
  <c r="AN38" i="1"/>
  <c r="AR38" i="1"/>
  <c r="AV38" i="1"/>
  <c r="AZ38" i="1"/>
  <c r="BD38" i="1"/>
  <c r="AK38" i="1"/>
  <c r="AO38" i="1"/>
  <c r="AS38" i="1"/>
  <c r="AW38" i="1"/>
  <c r="BA38" i="1"/>
  <c r="BE38" i="1"/>
  <c r="AL38" i="1"/>
  <c r="AT38" i="1"/>
  <c r="BB38" i="1"/>
  <c r="AM38" i="1"/>
  <c r="AU38" i="1"/>
  <c r="BC38" i="1"/>
  <c r="AP38" i="1"/>
  <c r="AQ38" i="1"/>
  <c r="Q38" i="1"/>
  <c r="U38" i="1"/>
  <c r="Y38" i="1"/>
  <c r="AC38" i="1"/>
  <c r="AG38" i="1"/>
  <c r="N38" i="1"/>
  <c r="R38" i="1"/>
  <c r="V38" i="1"/>
  <c r="Z38" i="1"/>
  <c r="AD38" i="1"/>
  <c r="AH38" i="1"/>
  <c r="AX38" i="1"/>
  <c r="O38" i="1"/>
  <c r="W38" i="1"/>
  <c r="AE38" i="1"/>
  <c r="AA38" i="1"/>
  <c r="T38" i="1"/>
  <c r="AY38" i="1"/>
  <c r="P38" i="1"/>
  <c r="X38" i="1"/>
  <c r="AF38" i="1"/>
  <c r="S38" i="1"/>
  <c r="AB38" i="1"/>
  <c r="AL36" i="1"/>
  <c r="AP36" i="1"/>
  <c r="AT36" i="1"/>
  <c r="AX36" i="1"/>
  <c r="BB36" i="1"/>
  <c r="AM36" i="1"/>
  <c r="AQ36" i="1"/>
  <c r="AU36" i="1"/>
  <c r="AY36" i="1"/>
  <c r="BC36" i="1"/>
  <c r="AN36" i="1"/>
  <c r="AV36" i="1"/>
  <c r="BD36" i="1"/>
  <c r="AO36" i="1"/>
  <c r="AW36" i="1"/>
  <c r="BE36" i="1"/>
  <c r="AZ36" i="1"/>
  <c r="O36" i="1"/>
  <c r="S36" i="1"/>
  <c r="W36" i="1"/>
  <c r="AK36" i="1"/>
  <c r="BA36" i="1"/>
  <c r="P36" i="1"/>
  <c r="T36" i="1"/>
  <c r="X36" i="1"/>
  <c r="AR36" i="1"/>
  <c r="U36" i="1"/>
  <c r="AA36" i="1"/>
  <c r="AE36" i="1"/>
  <c r="AS36" i="1"/>
  <c r="N36" i="1"/>
  <c r="V36" i="1"/>
  <c r="AB36" i="1"/>
  <c r="AF36" i="1"/>
  <c r="Y36" i="1"/>
  <c r="AG36" i="1"/>
  <c r="Q36" i="1"/>
  <c r="R36" i="1"/>
  <c r="Z36" i="1"/>
  <c r="AH36" i="1"/>
  <c r="AC36" i="1"/>
  <c r="AD36" i="1"/>
  <c r="AL32" i="1"/>
  <c r="AP32" i="1"/>
  <c r="AT32" i="1"/>
  <c r="AX32" i="1"/>
  <c r="BB32" i="1"/>
  <c r="AM32" i="1"/>
  <c r="AQ32" i="1"/>
  <c r="AU32" i="1"/>
  <c r="AY32" i="1"/>
  <c r="BC32" i="1"/>
  <c r="AR32" i="1"/>
  <c r="AZ32" i="1"/>
  <c r="AK32" i="1"/>
  <c r="AS32" i="1"/>
  <c r="BA32" i="1"/>
  <c r="AN32" i="1"/>
  <c r="BD32" i="1"/>
  <c r="O32" i="1"/>
  <c r="S32" i="1"/>
  <c r="W32" i="1"/>
  <c r="AA32" i="1"/>
  <c r="AE32" i="1"/>
  <c r="AO32" i="1"/>
  <c r="BE32" i="1"/>
  <c r="P32" i="1"/>
  <c r="T32" i="1"/>
  <c r="X32" i="1"/>
  <c r="AB32" i="1"/>
  <c r="AF32" i="1"/>
  <c r="Q32" i="1"/>
  <c r="Y32" i="1"/>
  <c r="AG32" i="1"/>
  <c r="R32" i="1"/>
  <c r="Z32" i="1"/>
  <c r="AH32" i="1"/>
  <c r="AV32" i="1"/>
  <c r="AC32" i="1"/>
  <c r="V32" i="1"/>
  <c r="AW32" i="1"/>
  <c r="N32" i="1"/>
  <c r="AD32" i="1"/>
  <c r="U32" i="1"/>
  <c r="AK61" i="1"/>
  <c r="AO61" i="1"/>
  <c r="AS61" i="1"/>
  <c r="AW61" i="1"/>
  <c r="BA61" i="1"/>
  <c r="BE61" i="1"/>
  <c r="AL61" i="1"/>
  <c r="AP61" i="1"/>
  <c r="AT61" i="1"/>
  <c r="AX61" i="1"/>
  <c r="BB61" i="1"/>
  <c r="AM61" i="1"/>
  <c r="AU61" i="1"/>
  <c r="BC61" i="1"/>
  <c r="AN61" i="1"/>
  <c r="AV61" i="1"/>
  <c r="BD61" i="1"/>
  <c r="AQ61" i="1"/>
  <c r="Q61" i="1"/>
  <c r="U61" i="1"/>
  <c r="Y61" i="1"/>
  <c r="AC61" i="1"/>
  <c r="AG61" i="1"/>
  <c r="S61" i="1"/>
  <c r="AA61" i="1"/>
  <c r="P61" i="1"/>
  <c r="X61" i="1"/>
  <c r="AF61" i="1"/>
  <c r="AR61" i="1"/>
  <c r="N61" i="1"/>
  <c r="R61" i="1"/>
  <c r="V61" i="1"/>
  <c r="Z61" i="1"/>
  <c r="AD61" i="1"/>
  <c r="AH61" i="1"/>
  <c r="AY61" i="1"/>
  <c r="O61" i="1"/>
  <c r="W61" i="1"/>
  <c r="AE61" i="1"/>
  <c r="AZ61" i="1"/>
  <c r="T61" i="1"/>
  <c r="AB61" i="1"/>
  <c r="AL44" i="1"/>
  <c r="AM44" i="1"/>
  <c r="AN44" i="1"/>
  <c r="AR44" i="1"/>
  <c r="AV44" i="1"/>
  <c r="AZ44" i="1"/>
  <c r="BD44" i="1"/>
  <c r="AO44" i="1"/>
  <c r="AS44" i="1"/>
  <c r="AW44" i="1"/>
  <c r="BA44" i="1"/>
  <c r="BE44" i="1"/>
  <c r="AP44" i="1"/>
  <c r="AX44" i="1"/>
  <c r="AQ44" i="1"/>
  <c r="AY44" i="1"/>
  <c r="BB44" i="1"/>
  <c r="O44" i="1"/>
  <c r="S44" i="1"/>
  <c r="W44" i="1"/>
  <c r="AA44" i="1"/>
  <c r="AE44" i="1"/>
  <c r="AK44" i="1"/>
  <c r="BC44" i="1"/>
  <c r="P44" i="1"/>
  <c r="T44" i="1"/>
  <c r="X44" i="1"/>
  <c r="AB44" i="1"/>
  <c r="AF44" i="1"/>
  <c r="AT44" i="1"/>
  <c r="Q44" i="1"/>
  <c r="Y44" i="1"/>
  <c r="AG44" i="1"/>
  <c r="U44" i="1"/>
  <c r="N44" i="1"/>
  <c r="AD44" i="1"/>
  <c r="AU44" i="1"/>
  <c r="R44" i="1"/>
  <c r="Z44" i="1"/>
  <c r="AH44" i="1"/>
  <c r="AC44" i="1"/>
  <c r="V44" i="1"/>
  <c r="AM43" i="1"/>
  <c r="AQ43" i="1"/>
  <c r="AU43" i="1"/>
  <c r="AY43" i="1"/>
  <c r="BC43" i="1"/>
  <c r="AN43" i="1"/>
  <c r="AR43" i="1"/>
  <c r="AV43" i="1"/>
  <c r="AZ43" i="1"/>
  <c r="BD43" i="1"/>
  <c r="AK43" i="1"/>
  <c r="AS43" i="1"/>
  <c r="BA43" i="1"/>
  <c r="AL43" i="1"/>
  <c r="AT43" i="1"/>
  <c r="BB43" i="1"/>
  <c r="AW43" i="1"/>
  <c r="AX43" i="1"/>
  <c r="BE43" i="1"/>
  <c r="P43" i="1"/>
  <c r="T43" i="1"/>
  <c r="X43" i="1"/>
  <c r="AB43" i="1"/>
  <c r="AF43" i="1"/>
  <c r="Q43" i="1"/>
  <c r="U43" i="1"/>
  <c r="Y43" i="1"/>
  <c r="AC43" i="1"/>
  <c r="AG43" i="1"/>
  <c r="N43" i="1"/>
  <c r="V43" i="1"/>
  <c r="AD43" i="1"/>
  <c r="AO43" i="1"/>
  <c r="Z43" i="1"/>
  <c r="S43" i="1"/>
  <c r="O43" i="1"/>
  <c r="W43" i="1"/>
  <c r="AE43" i="1"/>
  <c r="R43" i="1"/>
  <c r="AH43" i="1"/>
  <c r="AP43" i="1"/>
  <c r="AA43" i="1"/>
  <c r="AN52" i="1"/>
  <c r="AK52" i="1"/>
  <c r="AO52" i="1"/>
  <c r="AP52" i="1"/>
  <c r="AT52" i="1"/>
  <c r="AX52" i="1"/>
  <c r="BB52" i="1"/>
  <c r="AQ52" i="1"/>
  <c r="AU52" i="1"/>
  <c r="AY52" i="1"/>
  <c r="BC52" i="1"/>
  <c r="AR52" i="1"/>
  <c r="AZ52" i="1"/>
  <c r="O52" i="1"/>
  <c r="S52" i="1"/>
  <c r="W52" i="1"/>
  <c r="AA52" i="1"/>
  <c r="AS52" i="1"/>
  <c r="BA52" i="1"/>
  <c r="P52" i="1"/>
  <c r="T52" i="1"/>
  <c r="X52" i="1"/>
  <c r="AB52" i="1"/>
  <c r="AF52" i="1"/>
  <c r="AL52" i="1"/>
  <c r="BD52" i="1"/>
  <c r="Q52" i="1"/>
  <c r="Y52" i="1"/>
  <c r="AE52" i="1"/>
  <c r="AV52" i="1"/>
  <c r="U52" i="1"/>
  <c r="AH52" i="1"/>
  <c r="N52" i="1"/>
  <c r="AD52" i="1"/>
  <c r="AM52" i="1"/>
  <c r="BE52" i="1"/>
  <c r="R52" i="1"/>
  <c r="Z52" i="1"/>
  <c r="AG52" i="1"/>
  <c r="AC52" i="1"/>
  <c r="AW52" i="1"/>
  <c r="V52" i="1"/>
  <c r="AM31" i="1"/>
  <c r="AQ31" i="1"/>
  <c r="AU31" i="1"/>
  <c r="AY31" i="1"/>
  <c r="BC31" i="1"/>
  <c r="AN31" i="1"/>
  <c r="AR31" i="1"/>
  <c r="AV31" i="1"/>
  <c r="AZ31" i="1"/>
  <c r="BD31" i="1"/>
  <c r="AO31" i="1"/>
  <c r="AW31" i="1"/>
  <c r="BE31" i="1"/>
  <c r="AP31" i="1"/>
  <c r="AX31" i="1"/>
  <c r="AS31" i="1"/>
  <c r="P31" i="1"/>
  <c r="T31" i="1"/>
  <c r="X31" i="1"/>
  <c r="AB31" i="1"/>
  <c r="AF31" i="1"/>
  <c r="AT31" i="1"/>
  <c r="Q31" i="1"/>
  <c r="U31" i="1"/>
  <c r="Y31" i="1"/>
  <c r="AC31" i="1"/>
  <c r="AG31" i="1"/>
  <c r="BA31" i="1"/>
  <c r="N31" i="1"/>
  <c r="V31" i="1"/>
  <c r="AD31" i="1"/>
  <c r="BB31" i="1"/>
  <c r="O31" i="1"/>
  <c r="W31" i="1"/>
  <c r="AE31" i="1"/>
  <c r="R31" i="1"/>
  <c r="AH31" i="1"/>
  <c r="AK31" i="1"/>
  <c r="Z31" i="1"/>
  <c r="S31" i="1"/>
  <c r="AL31" i="1"/>
  <c r="AA31" i="1"/>
  <c r="AK29" i="1"/>
  <c r="AO29" i="1"/>
  <c r="AS29" i="1"/>
  <c r="AW29" i="1"/>
  <c r="BA29" i="1"/>
  <c r="BE29" i="1"/>
  <c r="AL29" i="1"/>
  <c r="AP29" i="1"/>
  <c r="AT29" i="1"/>
  <c r="AX29" i="1"/>
  <c r="BB29" i="1"/>
  <c r="AQ29" i="1"/>
  <c r="AY29" i="1"/>
  <c r="AR29" i="1"/>
  <c r="AZ29" i="1"/>
  <c r="AM29" i="1"/>
  <c r="BC29" i="1"/>
  <c r="N29" i="1"/>
  <c r="R29" i="1"/>
  <c r="V29" i="1"/>
  <c r="Z29" i="1"/>
  <c r="AD29" i="1"/>
  <c r="AH29" i="1"/>
  <c r="AN29" i="1"/>
  <c r="BD29" i="1"/>
  <c r="O29" i="1"/>
  <c r="S29" i="1"/>
  <c r="W29" i="1"/>
  <c r="AA29" i="1"/>
  <c r="AE29" i="1"/>
  <c r="P29" i="1"/>
  <c r="X29" i="1"/>
  <c r="AF29" i="1"/>
  <c r="Q29" i="1"/>
  <c r="Y29" i="1"/>
  <c r="AG29" i="1"/>
  <c r="AU29" i="1"/>
  <c r="AB29" i="1"/>
  <c r="AV29" i="1"/>
  <c r="AC29" i="1"/>
  <c r="T29" i="1"/>
  <c r="U29" i="1"/>
  <c r="AL40" i="1"/>
  <c r="AP40" i="1"/>
  <c r="AT40" i="1"/>
  <c r="AX40" i="1"/>
  <c r="BB40" i="1"/>
  <c r="AM40" i="1"/>
  <c r="AQ40" i="1"/>
  <c r="AU40" i="1"/>
  <c r="AY40" i="1"/>
  <c r="BC40" i="1"/>
  <c r="AR40" i="1"/>
  <c r="AZ40" i="1"/>
  <c r="AK40" i="1"/>
  <c r="AS40" i="1"/>
  <c r="BA40" i="1"/>
  <c r="AV40" i="1"/>
  <c r="AW40" i="1"/>
  <c r="BD40" i="1"/>
  <c r="O40" i="1"/>
  <c r="S40" i="1"/>
  <c r="W40" i="1"/>
  <c r="AA40" i="1"/>
  <c r="AE40" i="1"/>
  <c r="BE40" i="1"/>
  <c r="P40" i="1"/>
  <c r="T40" i="1"/>
  <c r="X40" i="1"/>
  <c r="AB40" i="1"/>
  <c r="AF40" i="1"/>
  <c r="U40" i="1"/>
  <c r="AC40" i="1"/>
  <c r="Y40" i="1"/>
  <c r="AO40" i="1"/>
  <c r="R40" i="1"/>
  <c r="AH40" i="1"/>
  <c r="N40" i="1"/>
  <c r="V40" i="1"/>
  <c r="AD40" i="1"/>
  <c r="AN40" i="1"/>
  <c r="Q40" i="1"/>
  <c r="AG40" i="1"/>
  <c r="Z40" i="1"/>
  <c r="AM39" i="1"/>
  <c r="AQ39" i="1"/>
  <c r="AU39" i="1"/>
  <c r="AY39" i="1"/>
  <c r="BC39" i="1"/>
  <c r="AN39" i="1"/>
  <c r="AR39" i="1"/>
  <c r="AV39" i="1"/>
  <c r="AZ39" i="1"/>
  <c r="BD39" i="1"/>
  <c r="AO39" i="1"/>
  <c r="AW39" i="1"/>
  <c r="BE39" i="1"/>
  <c r="AP39" i="1"/>
  <c r="AX39" i="1"/>
  <c r="AK39" i="1"/>
  <c r="BA39" i="1"/>
  <c r="AL39" i="1"/>
  <c r="BB39" i="1"/>
  <c r="AS39" i="1"/>
  <c r="P39" i="1"/>
  <c r="T39" i="1"/>
  <c r="X39" i="1"/>
  <c r="AB39" i="1"/>
  <c r="AF39" i="1"/>
  <c r="AT39" i="1"/>
  <c r="Q39" i="1"/>
  <c r="U39" i="1"/>
  <c r="Y39" i="1"/>
  <c r="AC39" i="1"/>
  <c r="AG39" i="1"/>
  <c r="R39" i="1"/>
  <c r="Z39" i="1"/>
  <c r="AH39" i="1"/>
  <c r="AD39" i="1"/>
  <c r="O39" i="1"/>
  <c r="S39" i="1"/>
  <c r="AA39" i="1"/>
  <c r="N39" i="1"/>
  <c r="V39" i="1"/>
  <c r="W39" i="1"/>
  <c r="AE39" i="1"/>
  <c r="AN58" i="1"/>
  <c r="AR58" i="1"/>
  <c r="AV58" i="1"/>
  <c r="AZ58" i="1"/>
  <c r="BD58" i="1"/>
  <c r="AK58" i="1"/>
  <c r="AO58" i="1"/>
  <c r="AS58" i="1"/>
  <c r="AW58" i="1"/>
  <c r="BA58" i="1"/>
  <c r="BE58" i="1"/>
  <c r="AL58" i="1"/>
  <c r="AT58" i="1"/>
  <c r="BB58" i="1"/>
  <c r="AM58" i="1"/>
  <c r="AU58" i="1"/>
  <c r="BC58" i="1"/>
  <c r="AP58" i="1"/>
  <c r="P58" i="1"/>
  <c r="T58" i="1"/>
  <c r="X58" i="1"/>
  <c r="AB58" i="1"/>
  <c r="AF58" i="1"/>
  <c r="R58" i="1"/>
  <c r="Z58" i="1"/>
  <c r="AH58" i="1"/>
  <c r="O58" i="1"/>
  <c r="W58" i="1"/>
  <c r="AE58" i="1"/>
  <c r="AQ58" i="1"/>
  <c r="Q58" i="1"/>
  <c r="U58" i="1"/>
  <c r="Y58" i="1"/>
  <c r="AC58" i="1"/>
  <c r="AG58" i="1"/>
  <c r="AX58" i="1"/>
  <c r="N58" i="1"/>
  <c r="V58" i="1"/>
  <c r="AD58" i="1"/>
  <c r="AY58" i="1"/>
  <c r="S58" i="1"/>
  <c r="AA58" i="1"/>
  <c r="AM63" i="1"/>
  <c r="AQ63" i="1"/>
  <c r="AU63" i="1"/>
  <c r="AY63" i="1"/>
  <c r="BC63" i="1"/>
  <c r="AN63" i="1"/>
  <c r="AR63" i="1"/>
  <c r="AV63" i="1"/>
  <c r="AZ63" i="1"/>
  <c r="BD63" i="1"/>
  <c r="AK63" i="1"/>
  <c r="AS63" i="1"/>
  <c r="BA63" i="1"/>
  <c r="AL63" i="1"/>
  <c r="AT63" i="1"/>
  <c r="BB63" i="1"/>
  <c r="AW63" i="1"/>
  <c r="O63" i="1"/>
  <c r="S63" i="1"/>
  <c r="W63" i="1"/>
  <c r="AA63" i="1"/>
  <c r="AE63" i="1"/>
  <c r="BE63" i="1"/>
  <c r="U63" i="1"/>
  <c r="AC63" i="1"/>
  <c r="N63" i="1"/>
  <c r="V63" i="1"/>
  <c r="AD63" i="1"/>
  <c r="AX63" i="1"/>
  <c r="P63" i="1"/>
  <c r="T63" i="1"/>
  <c r="X63" i="1"/>
  <c r="AB63" i="1"/>
  <c r="AF63" i="1"/>
  <c r="AO63" i="1"/>
  <c r="Q63" i="1"/>
  <c r="Y63" i="1"/>
  <c r="AG63" i="1"/>
  <c r="AP63" i="1"/>
  <c r="R63" i="1"/>
  <c r="Z63" i="1"/>
  <c r="AH63" i="1"/>
  <c r="AM45" i="1"/>
  <c r="AQ45" i="1"/>
  <c r="AU45" i="1"/>
  <c r="AY45" i="1"/>
  <c r="BC45" i="1"/>
  <c r="AN45" i="1"/>
  <c r="AR45" i="1"/>
  <c r="AV45" i="1"/>
  <c r="AZ45" i="1"/>
  <c r="BD45" i="1"/>
  <c r="AK45" i="1"/>
  <c r="AS45" i="1"/>
  <c r="BA45" i="1"/>
  <c r="AL45" i="1"/>
  <c r="AT45" i="1"/>
  <c r="BB45" i="1"/>
  <c r="AW45" i="1"/>
  <c r="N45" i="1"/>
  <c r="R45" i="1"/>
  <c r="V45" i="1"/>
  <c r="Z45" i="1"/>
  <c r="AD45" i="1"/>
  <c r="AH45" i="1"/>
  <c r="AX45" i="1"/>
  <c r="O45" i="1"/>
  <c r="S45" i="1"/>
  <c r="W45" i="1"/>
  <c r="AA45" i="1"/>
  <c r="AE45" i="1"/>
  <c r="BE45" i="1"/>
  <c r="T45" i="1"/>
  <c r="AB45" i="1"/>
  <c r="AO45" i="1"/>
  <c r="P45" i="1"/>
  <c r="AP45" i="1"/>
  <c r="Y45" i="1"/>
  <c r="U45" i="1"/>
  <c r="AC45" i="1"/>
  <c r="X45" i="1"/>
  <c r="AF45" i="1"/>
  <c r="Q45" i="1"/>
  <c r="AG45" i="1"/>
  <c r="AN34" i="1"/>
  <c r="AR34" i="1"/>
  <c r="AV34" i="1"/>
  <c r="AZ34" i="1"/>
  <c r="BD34" i="1"/>
  <c r="AK34" i="1"/>
  <c r="AO34" i="1"/>
  <c r="AS34" i="1"/>
  <c r="AW34" i="1"/>
  <c r="BA34" i="1"/>
  <c r="BE34" i="1"/>
  <c r="AP34" i="1"/>
  <c r="AX34" i="1"/>
  <c r="AQ34" i="1"/>
  <c r="AY34" i="1"/>
  <c r="AT34" i="1"/>
  <c r="Q34" i="1"/>
  <c r="U34" i="1"/>
  <c r="Y34" i="1"/>
  <c r="AC34" i="1"/>
  <c r="AG34" i="1"/>
  <c r="AU34" i="1"/>
  <c r="N34" i="1"/>
  <c r="R34" i="1"/>
  <c r="V34" i="1"/>
  <c r="Z34" i="1"/>
  <c r="AD34" i="1"/>
  <c r="AH34" i="1"/>
  <c r="BB34" i="1"/>
  <c r="O34" i="1"/>
  <c r="W34" i="1"/>
  <c r="AE34" i="1"/>
  <c r="BC34" i="1"/>
  <c r="P34" i="1"/>
  <c r="X34" i="1"/>
  <c r="AF34" i="1"/>
  <c r="S34" i="1"/>
  <c r="AL34" i="1"/>
  <c r="AA34" i="1"/>
  <c r="AM34" i="1"/>
  <c r="T34" i="1"/>
  <c r="AB34" i="1"/>
  <c r="AK51" i="1"/>
  <c r="AO51" i="1"/>
  <c r="AS51" i="1"/>
  <c r="AW51" i="1"/>
  <c r="BA51" i="1"/>
  <c r="BE51" i="1"/>
  <c r="AL51" i="1"/>
  <c r="AP51" i="1"/>
  <c r="AT51" i="1"/>
  <c r="AX51" i="1"/>
  <c r="BB51" i="1"/>
  <c r="AM51" i="1"/>
  <c r="AU51" i="1"/>
  <c r="BC51" i="1"/>
  <c r="AN51" i="1"/>
  <c r="AV51" i="1"/>
  <c r="BD51" i="1"/>
  <c r="AY51" i="1"/>
  <c r="P51" i="1"/>
  <c r="T51" i="1"/>
  <c r="X51" i="1"/>
  <c r="AB51" i="1"/>
  <c r="AF51" i="1"/>
  <c r="AZ51" i="1"/>
  <c r="Q51" i="1"/>
  <c r="U51" i="1"/>
  <c r="Y51" i="1"/>
  <c r="AC51" i="1"/>
  <c r="AG51" i="1"/>
  <c r="N51" i="1"/>
  <c r="V51" i="1"/>
  <c r="AD51" i="1"/>
  <c r="AQ51" i="1"/>
  <c r="R51" i="1"/>
  <c r="AR51" i="1"/>
  <c r="S51" i="1"/>
  <c r="O51" i="1"/>
  <c r="W51" i="1"/>
  <c r="AE51" i="1"/>
  <c r="Z51" i="1"/>
  <c r="AH51" i="1"/>
  <c r="AA51" i="1"/>
  <c r="AN62" i="1"/>
  <c r="AR62" i="1"/>
  <c r="AV62" i="1"/>
  <c r="AZ62" i="1"/>
  <c r="BD62" i="1"/>
  <c r="AK62" i="1"/>
  <c r="AO62" i="1"/>
  <c r="AS62" i="1"/>
  <c r="AW62" i="1"/>
  <c r="BA62" i="1"/>
  <c r="BE62" i="1"/>
  <c r="AP62" i="1"/>
  <c r="AX62" i="1"/>
  <c r="AQ62" i="1"/>
  <c r="AY62" i="1"/>
  <c r="AL62" i="1"/>
  <c r="BB62" i="1"/>
  <c r="P62" i="1"/>
  <c r="T62" i="1"/>
  <c r="X62" i="1"/>
  <c r="AB62" i="1"/>
  <c r="AF62" i="1"/>
  <c r="AT62" i="1"/>
  <c r="N62" i="1"/>
  <c r="V62" i="1"/>
  <c r="AD62" i="1"/>
  <c r="AU62" i="1"/>
  <c r="S62" i="1"/>
  <c r="AA62" i="1"/>
  <c r="AM62" i="1"/>
  <c r="BC62" i="1"/>
  <c r="Q62" i="1"/>
  <c r="U62" i="1"/>
  <c r="Y62" i="1"/>
  <c r="AC62" i="1"/>
  <c r="AG62" i="1"/>
  <c r="R62" i="1"/>
  <c r="Z62" i="1"/>
  <c r="AH62" i="1"/>
  <c r="O62" i="1"/>
  <c r="W62" i="1"/>
  <c r="AE62" i="1"/>
  <c r="AM59" i="1"/>
  <c r="AQ59" i="1"/>
  <c r="AU59" i="1"/>
  <c r="AY59" i="1"/>
  <c r="BC59" i="1"/>
  <c r="AN59" i="1"/>
  <c r="AR59" i="1"/>
  <c r="AV59" i="1"/>
  <c r="AZ59" i="1"/>
  <c r="BD59" i="1"/>
  <c r="AO59" i="1"/>
  <c r="AW59" i="1"/>
  <c r="BE59" i="1"/>
  <c r="AP59" i="1"/>
  <c r="AX59" i="1"/>
  <c r="AK59" i="1"/>
  <c r="BA59" i="1"/>
  <c r="O59" i="1"/>
  <c r="S59" i="1"/>
  <c r="W59" i="1"/>
  <c r="AA59" i="1"/>
  <c r="AE59" i="1"/>
  <c r="AS59" i="1"/>
  <c r="U59" i="1"/>
  <c r="AC59" i="1"/>
  <c r="AT59" i="1"/>
  <c r="R59" i="1"/>
  <c r="Z59" i="1"/>
  <c r="AH59" i="1"/>
  <c r="AL59" i="1"/>
  <c r="BB59" i="1"/>
  <c r="P59" i="1"/>
  <c r="T59" i="1"/>
  <c r="X59" i="1"/>
  <c r="AB59" i="1"/>
  <c r="AF59" i="1"/>
  <c r="Q59" i="1"/>
  <c r="Y59" i="1"/>
  <c r="AG59" i="1"/>
  <c r="N59" i="1"/>
  <c r="V59" i="1"/>
  <c r="AD59" i="1"/>
  <c r="AN48" i="1"/>
  <c r="AR48" i="1"/>
  <c r="AV48" i="1"/>
  <c r="AZ48" i="1"/>
  <c r="BD48" i="1"/>
  <c r="AK48" i="1"/>
  <c r="AO48" i="1"/>
  <c r="AS48" i="1"/>
  <c r="AW48" i="1"/>
  <c r="BA48" i="1"/>
  <c r="BE48" i="1"/>
  <c r="AL48" i="1"/>
  <c r="AT48" i="1"/>
  <c r="BB48" i="1"/>
  <c r="AM48" i="1"/>
  <c r="AU48" i="1"/>
  <c r="BC48" i="1"/>
  <c r="AX48" i="1"/>
  <c r="O48" i="1"/>
  <c r="S48" i="1"/>
  <c r="W48" i="1"/>
  <c r="AA48" i="1"/>
  <c r="AE48" i="1"/>
  <c r="AY48" i="1"/>
  <c r="P48" i="1"/>
  <c r="T48" i="1"/>
  <c r="X48" i="1"/>
  <c r="AB48" i="1"/>
  <c r="AF48" i="1"/>
  <c r="U48" i="1"/>
  <c r="AC48" i="1"/>
  <c r="AP48" i="1"/>
  <c r="AG48" i="1"/>
  <c r="AQ48" i="1"/>
  <c r="AH48" i="1"/>
  <c r="N48" i="1"/>
  <c r="V48" i="1"/>
  <c r="AD48" i="1"/>
  <c r="Q48" i="1"/>
  <c r="Y48" i="1"/>
  <c r="R48" i="1"/>
  <c r="Z48" i="1"/>
  <c r="AG20" i="1"/>
  <c r="AC20" i="1"/>
  <c r="Y20" i="1"/>
  <c r="U20" i="1"/>
  <c r="Q20" i="1"/>
  <c r="AG16" i="1"/>
  <c r="AC16" i="1"/>
  <c r="Y16" i="1"/>
  <c r="U16" i="1"/>
  <c r="Q16" i="1"/>
  <c r="AT20" i="1"/>
  <c r="BC20" i="1"/>
  <c r="N20" i="1"/>
  <c r="AF20" i="1"/>
  <c r="AB20" i="1"/>
  <c r="X20" i="1"/>
  <c r="T20" i="1"/>
  <c r="P20" i="1"/>
  <c r="AF16" i="1"/>
  <c r="AB16" i="1"/>
  <c r="X16" i="1"/>
  <c r="T16" i="1"/>
  <c r="P16" i="1"/>
  <c r="N16" i="1"/>
  <c r="AE20" i="1"/>
  <c r="AA20" i="1"/>
  <c r="W20" i="1"/>
  <c r="S20" i="1"/>
  <c r="O20" i="1"/>
  <c r="AE16" i="1"/>
  <c r="AA16" i="1"/>
  <c r="W16" i="1"/>
  <c r="S16" i="1"/>
  <c r="O16" i="1"/>
  <c r="AO20" i="1"/>
  <c r="AH20" i="1"/>
  <c r="AD20" i="1"/>
  <c r="Z20" i="1"/>
  <c r="V20" i="1"/>
  <c r="R20" i="1"/>
  <c r="AH16" i="1"/>
  <c r="AD16" i="1"/>
  <c r="Z16" i="1"/>
  <c r="V16" i="1"/>
  <c r="R16" i="1"/>
  <c r="AD136" i="1"/>
  <c r="S192" i="1"/>
  <c r="AX20" i="1"/>
  <c r="AK20" i="1"/>
  <c r="AQ20" i="1"/>
  <c r="U188" i="1"/>
  <c r="AQ175" i="1"/>
  <c r="AR160" i="1"/>
  <c r="AM14" i="1"/>
  <c r="AF189" i="1"/>
  <c r="T144" i="1"/>
  <c r="AN14" i="1"/>
  <c r="U172" i="1"/>
  <c r="AK176" i="1"/>
  <c r="AX16" i="1"/>
  <c r="BC136" i="1"/>
  <c r="X161" i="1"/>
  <c r="Q144" i="1"/>
  <c r="AS16" i="1"/>
  <c r="AL16" i="1"/>
  <c r="AB144" i="1"/>
  <c r="BB161" i="1"/>
  <c r="W165" i="1"/>
  <c r="AZ20" i="1"/>
  <c r="AY20" i="1"/>
  <c r="AS20" i="1"/>
  <c r="AN20" i="1"/>
  <c r="AV20" i="1"/>
  <c r="AP20" i="1"/>
  <c r="BA20" i="1"/>
  <c r="BB20" i="1"/>
  <c r="AK14" i="1"/>
  <c r="AF14" i="1"/>
  <c r="AT14" i="1"/>
  <c r="S14" i="1"/>
  <c r="N156" i="1"/>
  <c r="AT143" i="1"/>
  <c r="U160" i="1"/>
  <c r="R182" i="1"/>
  <c r="U143" i="1"/>
  <c r="P164" i="1"/>
  <c r="BB136" i="1"/>
  <c r="AZ144" i="1"/>
  <c r="AM161" i="1"/>
  <c r="Z176" i="1"/>
  <c r="N157" i="1"/>
  <c r="AM136" i="1"/>
  <c r="AO161" i="1"/>
  <c r="Z161" i="1"/>
  <c r="AB172" i="1"/>
  <c r="BB81" i="1"/>
  <c r="AZ161" i="1"/>
  <c r="AU81" i="1"/>
  <c r="AY176" i="1"/>
  <c r="AW157" i="1"/>
  <c r="BA164" i="1"/>
  <c r="Z143" i="1"/>
  <c r="S156" i="1"/>
  <c r="R160" i="1"/>
  <c r="AH164" i="1"/>
  <c r="AV200" i="1"/>
  <c r="R189" i="1"/>
  <c r="AX18" i="1"/>
  <c r="AW200" i="1"/>
  <c r="AQ135" i="1"/>
  <c r="BC143" i="1"/>
  <c r="N143" i="1"/>
  <c r="T156" i="1"/>
  <c r="AH156" i="1"/>
  <c r="T160" i="1"/>
  <c r="BB164" i="1"/>
  <c r="AV181" i="1"/>
  <c r="AF199" i="1"/>
  <c r="AU182" i="1"/>
  <c r="AR200" i="1"/>
  <c r="BE193" i="1"/>
  <c r="AX156" i="1"/>
  <c r="BC160" i="1"/>
  <c r="BC188" i="1"/>
  <c r="BD98" i="1"/>
  <c r="AZ160" i="1"/>
  <c r="W181" i="1"/>
  <c r="BA200" i="1"/>
  <c r="T182" i="1"/>
  <c r="BC175" i="1"/>
  <c r="O193" i="1"/>
  <c r="AD188" i="1"/>
  <c r="BD192" i="1"/>
  <c r="W199" i="1"/>
  <c r="AP188" i="1"/>
  <c r="BA181" i="1"/>
  <c r="T181" i="1"/>
  <c r="AG188" i="1"/>
  <c r="W192" i="1"/>
  <c r="AH199" i="1"/>
  <c r="R181" i="1"/>
  <c r="AM199" i="1"/>
  <c r="AR17" i="1"/>
  <c r="AW188" i="1"/>
  <c r="O228" i="1"/>
  <c r="AI228" i="1" s="1"/>
  <c r="Z168" i="6"/>
  <c r="AF171" i="1"/>
  <c r="AP171" i="1"/>
  <c r="AU171" i="1"/>
  <c r="BD171" i="1"/>
  <c r="R171" i="1"/>
  <c r="W171" i="1"/>
  <c r="AT171" i="1"/>
  <c r="BA171" i="1"/>
  <c r="R164" i="1"/>
  <c r="S164" i="1"/>
  <c r="Y164" i="1"/>
  <c r="AB164" i="1"/>
  <c r="V164" i="1"/>
  <c r="X164" i="1"/>
  <c r="U164" i="1"/>
  <c r="T164" i="1"/>
  <c r="BC164" i="1"/>
  <c r="AR164" i="1"/>
  <c r="AT164" i="1"/>
  <c r="AP164" i="1"/>
  <c r="V160" i="1"/>
  <c r="P160" i="1"/>
  <c r="S160" i="1"/>
  <c r="AG160" i="1"/>
  <c r="AE160" i="1"/>
  <c r="AY160" i="1"/>
  <c r="N160" i="1"/>
  <c r="BB160" i="1"/>
  <c r="BE160" i="1"/>
  <c r="AW156" i="1"/>
  <c r="AD156" i="1"/>
  <c r="AA156" i="1"/>
  <c r="AC156" i="1"/>
  <c r="W156" i="1"/>
  <c r="AM156" i="1"/>
  <c r="BC156" i="1"/>
  <c r="AV156" i="1"/>
  <c r="BE156" i="1"/>
  <c r="Q143" i="1"/>
  <c r="AG143" i="1"/>
  <c r="T143" i="1"/>
  <c r="O143" i="1"/>
  <c r="AB143" i="1"/>
  <c r="AL143" i="1"/>
  <c r="BB143" i="1"/>
  <c r="AW143" i="1"/>
  <c r="AO139" i="1"/>
  <c r="AR139" i="1"/>
  <c r="AV139" i="1"/>
  <c r="AZ131" i="1"/>
  <c r="AQ131" i="1"/>
  <c r="BD127" i="1"/>
  <c r="BB127" i="1"/>
  <c r="AA75" i="1"/>
  <c r="AN75" i="1"/>
  <c r="Y75" i="1"/>
  <c r="AR75" i="1"/>
  <c r="AQ75" i="1"/>
  <c r="X75" i="1"/>
  <c r="AQ18" i="1"/>
  <c r="AO156" i="1"/>
  <c r="R143" i="1"/>
  <c r="S143" i="1"/>
  <c r="AR156" i="1"/>
  <c r="AG156" i="1"/>
  <c r="AF156" i="1"/>
  <c r="AT160" i="1"/>
  <c r="AU160" i="1"/>
  <c r="X160" i="1"/>
  <c r="BE164" i="1"/>
  <c r="AY164" i="1"/>
  <c r="BE171" i="1"/>
  <c r="Q171" i="1"/>
  <c r="BE75" i="1"/>
  <c r="P75" i="1"/>
  <c r="AA199" i="1"/>
  <c r="T199" i="1"/>
  <c r="R199" i="1"/>
  <c r="AS199" i="1"/>
  <c r="AU199" i="1"/>
  <c r="U199" i="1"/>
  <c r="X199" i="1"/>
  <c r="AP199" i="1"/>
  <c r="AK199" i="1"/>
  <c r="BC199" i="1"/>
  <c r="AK192" i="1"/>
  <c r="V192" i="1"/>
  <c r="AH192" i="1"/>
  <c r="AW192" i="1"/>
  <c r="AP192" i="1"/>
  <c r="BB192" i="1"/>
  <c r="U192" i="1"/>
  <c r="N192" i="1"/>
  <c r="Z192" i="1"/>
  <c r="T192" i="1"/>
  <c r="AL192" i="1"/>
  <c r="AU192" i="1"/>
  <c r="Y181" i="1"/>
  <c r="AF181" i="1"/>
  <c r="AC181" i="1"/>
  <c r="BB181" i="1"/>
  <c r="AM181" i="1"/>
  <c r="S181" i="1"/>
  <c r="V181" i="1"/>
  <c r="Z181" i="1"/>
  <c r="AL181" i="1"/>
  <c r="AK181" i="1"/>
  <c r="AZ181" i="1"/>
  <c r="AK17" i="1"/>
  <c r="O164" i="1"/>
  <c r="AO199" i="1"/>
  <c r="AY181" i="1"/>
  <c r="BD156" i="1"/>
  <c r="AY127" i="1"/>
  <c r="AM143" i="1"/>
  <c r="AU79" i="1"/>
  <c r="AE143" i="1"/>
  <c r="AF143" i="1"/>
  <c r="AA143" i="1"/>
  <c r="AC143" i="1"/>
  <c r="AT156" i="1"/>
  <c r="BA156" i="1"/>
  <c r="AY156" i="1"/>
  <c r="AE156" i="1"/>
  <c r="Q156" i="1"/>
  <c r="U156" i="1"/>
  <c r="V156" i="1"/>
  <c r="AO160" i="1"/>
  <c r="Q160" i="1"/>
  <c r="AQ160" i="1"/>
  <c r="O160" i="1"/>
  <c r="AF160" i="1"/>
  <c r="AD160" i="1"/>
  <c r="AZ164" i="1"/>
  <c r="AL164" i="1"/>
  <c r="AU164" i="1"/>
  <c r="Q164" i="1"/>
  <c r="AW181" i="1"/>
  <c r="AX181" i="1"/>
  <c r="U181" i="1"/>
  <c r="AM188" i="1"/>
  <c r="R188" i="1"/>
  <c r="AS192" i="1"/>
  <c r="P192" i="1"/>
  <c r="AN199" i="1"/>
  <c r="N199" i="1"/>
  <c r="AT131" i="1"/>
  <c r="AR171" i="1"/>
  <c r="P171" i="1"/>
  <c r="AG75" i="1"/>
  <c r="BD18" i="1"/>
  <c r="AK18" i="1"/>
  <c r="AZ18" i="1"/>
  <c r="N75" i="1"/>
  <c r="AN127" i="1"/>
  <c r="AV135" i="1"/>
  <c r="BA139" i="1"/>
  <c r="BB75" i="1"/>
  <c r="AP143" i="1"/>
  <c r="AH143" i="1"/>
  <c r="BB156" i="1"/>
  <c r="AK156" i="1"/>
  <c r="AB156" i="1"/>
  <c r="Z156" i="1"/>
  <c r="AL160" i="1"/>
  <c r="AB160" i="1"/>
  <c r="AH160" i="1"/>
  <c r="AW164" i="1"/>
  <c r="AE164" i="1"/>
  <c r="Z164" i="1"/>
  <c r="N127" i="1"/>
  <c r="R175" i="1"/>
  <c r="W188" i="1"/>
  <c r="P188" i="1"/>
  <c r="AH188" i="1"/>
  <c r="AN188" i="1"/>
  <c r="AU188" i="1"/>
  <c r="Q188" i="1"/>
  <c r="T188" i="1"/>
  <c r="AS188" i="1"/>
  <c r="BD188" i="1"/>
  <c r="AV18" i="1"/>
  <c r="BB17" i="1"/>
  <c r="AZ171" i="1"/>
  <c r="AV160" i="1"/>
  <c r="AY131" i="1"/>
  <c r="AR143" i="1"/>
  <c r="AL75" i="1"/>
  <c r="AX143" i="1"/>
  <c r="P143" i="1"/>
  <c r="W143" i="1"/>
  <c r="AD143" i="1"/>
  <c r="Y143" i="1"/>
  <c r="AN156" i="1"/>
  <c r="AP156" i="1"/>
  <c r="AU156" i="1"/>
  <c r="O156" i="1"/>
  <c r="X156" i="1"/>
  <c r="P156" i="1"/>
  <c r="R156" i="1"/>
  <c r="AW160" i="1"/>
  <c r="AK160" i="1"/>
  <c r="AM160" i="1"/>
  <c r="W160" i="1"/>
  <c r="AA160" i="1"/>
  <c r="Z160" i="1"/>
  <c r="AO164" i="1"/>
  <c r="W164" i="1"/>
  <c r="AM164" i="1"/>
  <c r="N164" i="1"/>
  <c r="AO181" i="1"/>
  <c r="AP181" i="1"/>
  <c r="AB181" i="1"/>
  <c r="AK188" i="1"/>
  <c r="AB188" i="1"/>
  <c r="AR192" i="1"/>
  <c r="AE192" i="1"/>
  <c r="Y192" i="1"/>
  <c r="AT199" i="1"/>
  <c r="Y199" i="1"/>
  <c r="AU175" i="1"/>
  <c r="AW135" i="1"/>
  <c r="U171" i="1"/>
  <c r="AH171" i="1"/>
  <c r="AV176" i="1"/>
  <c r="AK76" i="1"/>
  <c r="AO76" i="1"/>
  <c r="AS76" i="1"/>
  <c r="BA76" i="1"/>
  <c r="BE76" i="1"/>
  <c r="AN76" i="1"/>
  <c r="AR76" i="1"/>
  <c r="AV76" i="1"/>
  <c r="AZ76" i="1"/>
  <c r="BD76" i="1"/>
  <c r="AW76" i="1"/>
  <c r="AL76" i="1"/>
  <c r="AP76" i="1"/>
  <c r="AT76" i="1"/>
  <c r="AX76" i="1"/>
  <c r="BB76" i="1"/>
  <c r="AM76" i="1"/>
  <c r="AQ76" i="1"/>
  <c r="AU76" i="1"/>
  <c r="AY76" i="1"/>
  <c r="BC76" i="1"/>
  <c r="AS13" i="1"/>
  <c r="AP13" i="1"/>
  <c r="BC13" i="1"/>
  <c r="Q79" i="1"/>
  <c r="P13" i="1"/>
  <c r="AQ13" i="1"/>
  <c r="AV13" i="1"/>
  <c r="AD13" i="1"/>
  <c r="Q13" i="1"/>
  <c r="AU13" i="1"/>
  <c r="AR13" i="1"/>
  <c r="AK13" i="1"/>
  <c r="AX189" i="1"/>
  <c r="AC136" i="1"/>
  <c r="BE144" i="1"/>
  <c r="AP144" i="1"/>
  <c r="T200" i="1"/>
  <c r="AX172" i="1"/>
  <c r="AB13" i="1"/>
  <c r="AA13" i="1"/>
  <c r="AS193" i="1"/>
  <c r="AW13" i="1"/>
  <c r="BD13" i="1"/>
  <c r="AG13" i="1"/>
  <c r="AV199" i="1"/>
  <c r="O199" i="1"/>
  <c r="AE199" i="1"/>
  <c r="AC199" i="1"/>
  <c r="AB199" i="1"/>
  <c r="AD199" i="1"/>
  <c r="Z199" i="1"/>
  <c r="AX199" i="1"/>
  <c r="AY199" i="1"/>
  <c r="AW199" i="1"/>
  <c r="BA199" i="1"/>
  <c r="S199" i="1"/>
  <c r="Q199" i="1"/>
  <c r="AG199" i="1"/>
  <c r="P199" i="1"/>
  <c r="V199" i="1"/>
  <c r="AL199" i="1"/>
  <c r="BB199" i="1"/>
  <c r="BD199" i="1"/>
  <c r="BE199" i="1"/>
  <c r="AM192" i="1"/>
  <c r="AC192" i="1"/>
  <c r="AA192" i="1"/>
  <c r="X192" i="1"/>
  <c r="R192" i="1"/>
  <c r="O192" i="1"/>
  <c r="BA192" i="1"/>
  <c r="AT192" i="1"/>
  <c r="AV192" i="1"/>
  <c r="AZ192" i="1"/>
  <c r="Q192" i="1"/>
  <c r="AG192" i="1"/>
  <c r="AF192" i="1"/>
  <c r="AD192" i="1"/>
  <c r="AB192" i="1"/>
  <c r="AO192" i="1"/>
  <c r="BE192" i="1"/>
  <c r="AY192" i="1"/>
  <c r="BC192" i="1"/>
  <c r="AA188" i="1"/>
  <c r="Y188" i="1"/>
  <c r="X188" i="1"/>
  <c r="Z188" i="1"/>
  <c r="V188" i="1"/>
  <c r="BA188" i="1"/>
  <c r="AT188" i="1"/>
  <c r="AQ188" i="1"/>
  <c r="BB188" i="1"/>
  <c r="O188" i="1"/>
  <c r="AE188" i="1"/>
  <c r="AC188" i="1"/>
  <c r="AF188" i="1"/>
  <c r="N188" i="1"/>
  <c r="AO188" i="1"/>
  <c r="BE188" i="1"/>
  <c r="AY188" i="1"/>
  <c r="AX188" i="1"/>
  <c r="AA181" i="1"/>
  <c r="AD181" i="1"/>
  <c r="AG181" i="1"/>
  <c r="P181" i="1"/>
  <c r="AH181" i="1"/>
  <c r="AT181" i="1"/>
  <c r="AQ181" i="1"/>
  <c r="AS181" i="1"/>
  <c r="BD181" i="1"/>
  <c r="O181" i="1"/>
  <c r="AE181" i="1"/>
  <c r="Q181" i="1"/>
  <c r="N181" i="1"/>
  <c r="Q175" i="1"/>
  <c r="U175" i="1"/>
  <c r="V171" i="1"/>
  <c r="X171" i="1"/>
  <c r="AE171" i="1"/>
  <c r="Y171" i="1"/>
  <c r="BB171" i="1"/>
  <c r="AW171" i="1"/>
  <c r="AC171" i="1"/>
  <c r="AO171" i="1"/>
  <c r="AD171" i="1"/>
  <c r="AB171" i="1"/>
  <c r="S171" i="1"/>
  <c r="AL171" i="1"/>
  <c r="AK171" i="1"/>
  <c r="BC171" i="1"/>
  <c r="AY171" i="1"/>
  <c r="BD164" i="1"/>
  <c r="AD164" i="1"/>
  <c r="AC164" i="1"/>
  <c r="AF164" i="1"/>
  <c r="AA164" i="1"/>
  <c r="AQ164" i="1"/>
  <c r="AK164" i="1"/>
  <c r="AX160" i="1"/>
  <c r="BA160" i="1"/>
  <c r="BE143" i="1"/>
  <c r="AZ143" i="1"/>
  <c r="AU143" i="1"/>
  <c r="BC139" i="1"/>
  <c r="AW139" i="1"/>
  <c r="AM135" i="1"/>
  <c r="AE135" i="1"/>
  <c r="O75" i="1"/>
  <c r="AD75" i="1"/>
  <c r="U75" i="1"/>
  <c r="BD75" i="1"/>
  <c r="AT75" i="1"/>
  <c r="W75" i="1"/>
  <c r="Q75" i="1"/>
  <c r="R75" i="1"/>
  <c r="AK75" i="1"/>
  <c r="AO75" i="1"/>
  <c r="AL83" i="1"/>
  <c r="AM83" i="1"/>
  <c r="AK83" i="1"/>
  <c r="AO13" i="1"/>
  <c r="AN13" i="1"/>
  <c r="AT13" i="1"/>
  <c r="AL13" i="1"/>
  <c r="AM13" i="1"/>
  <c r="BE13" i="1"/>
  <c r="AH13" i="1"/>
  <c r="X13" i="1"/>
  <c r="U13" i="1"/>
  <c r="S13" i="1"/>
  <c r="AR181" i="1"/>
  <c r="BE181" i="1"/>
  <c r="AS171" i="1"/>
  <c r="Z171" i="1"/>
  <c r="T171" i="1"/>
  <c r="O171" i="1"/>
  <c r="AA171" i="1"/>
  <c r="N171" i="1"/>
  <c r="AX171" i="1"/>
  <c r="AM171" i="1"/>
  <c r="AN171" i="1"/>
  <c r="AQ171" i="1"/>
  <c r="BC75" i="1"/>
  <c r="AE75" i="1"/>
  <c r="AB75" i="1"/>
  <c r="AF75" i="1"/>
  <c r="AV75" i="1"/>
  <c r="AY75" i="1"/>
  <c r="R13" i="1"/>
  <c r="O13" i="1"/>
  <c r="AE13" i="1"/>
  <c r="AC13" i="1"/>
  <c r="AF13" i="1"/>
  <c r="V13" i="1"/>
  <c r="AY13" i="1"/>
  <c r="BA13" i="1"/>
  <c r="AZ13" i="1"/>
  <c r="AX13" i="1"/>
  <c r="BB13" i="1"/>
  <c r="AK137" i="1"/>
  <c r="W73" i="1"/>
  <c r="Z13" i="1"/>
  <c r="T13" i="1"/>
  <c r="Y13" i="1"/>
  <c r="W13" i="1"/>
  <c r="N189" i="1"/>
  <c r="Y189" i="1"/>
  <c r="BC189" i="1"/>
  <c r="AF182" i="1"/>
  <c r="BC182" i="1"/>
  <c r="AF176" i="1"/>
  <c r="W176" i="1"/>
  <c r="AB161" i="1"/>
  <c r="O161" i="1"/>
  <c r="AK161" i="1"/>
  <c r="V157" i="1"/>
  <c r="AV157" i="1"/>
  <c r="N144" i="1"/>
  <c r="P144" i="1"/>
  <c r="E91" i="1"/>
  <c r="I91" i="1" s="1"/>
  <c r="E148" i="1"/>
  <c r="D8" i="5" s="1"/>
  <c r="E8" i="5" s="1"/>
  <c r="H8" i="5" s="1"/>
  <c r="Y198" i="1"/>
  <c r="AB198" i="1"/>
  <c r="AT198" i="1"/>
  <c r="AO198" i="1"/>
  <c r="BE198" i="1"/>
  <c r="Q198" i="1"/>
  <c r="N198" i="1"/>
  <c r="AL198" i="1"/>
  <c r="AW198" i="1"/>
  <c r="AG198" i="1"/>
  <c r="BB198" i="1"/>
  <c r="AN198" i="1"/>
  <c r="X198" i="1"/>
  <c r="AM198" i="1"/>
  <c r="AY198" i="1"/>
  <c r="AA198" i="1"/>
  <c r="V198" i="1"/>
  <c r="AZ198" i="1"/>
  <c r="BA198" i="1"/>
  <c r="AN180" i="1"/>
  <c r="U180" i="1"/>
  <c r="AS180" i="1"/>
  <c r="Q159" i="1"/>
  <c r="AS159" i="1"/>
  <c r="AM87" i="1"/>
  <c r="AO87" i="1"/>
  <c r="AT87" i="1"/>
  <c r="AX87" i="1"/>
  <c r="BE87" i="1"/>
  <c r="AR87" i="1"/>
  <c r="AW87" i="1"/>
  <c r="AU87" i="1"/>
  <c r="AK87" i="1"/>
  <c r="AY87" i="1"/>
  <c r="AV87" i="1"/>
  <c r="AQ87" i="1"/>
  <c r="AP87" i="1"/>
  <c r="AS87" i="1"/>
  <c r="AN87" i="1"/>
  <c r="BD87" i="1"/>
  <c r="BB87" i="1"/>
  <c r="O79" i="1"/>
  <c r="AE79" i="1"/>
  <c r="AH79" i="1"/>
  <c r="AF79" i="1"/>
  <c r="Y79" i="1"/>
  <c r="AR79" i="1"/>
  <c r="AT79" i="1"/>
  <c r="AA79" i="1"/>
  <c r="AC79" i="1"/>
  <c r="Z79" i="1"/>
  <c r="N79" i="1"/>
  <c r="AN79" i="1"/>
  <c r="BD79" i="1"/>
  <c r="AY79" i="1"/>
  <c r="AX79" i="1"/>
  <c r="R79" i="1"/>
  <c r="T79" i="1"/>
  <c r="AV79" i="1"/>
  <c r="BC79" i="1"/>
  <c r="AW79" i="1"/>
  <c r="AP79" i="1"/>
  <c r="AB79" i="1"/>
  <c r="AQ79" i="1"/>
  <c r="X79" i="1"/>
  <c r="AD79" i="1"/>
  <c r="AZ79" i="1"/>
  <c r="BE79" i="1"/>
  <c r="AK79" i="1"/>
  <c r="AS79" i="1"/>
  <c r="W79" i="1"/>
  <c r="U79" i="1"/>
  <c r="AG79" i="1"/>
  <c r="BB79" i="1"/>
  <c r="N17" i="1"/>
  <c r="W17" i="1"/>
  <c r="V17" i="1"/>
  <c r="BD17" i="1"/>
  <c r="AW17" i="1"/>
  <c r="AP17" i="1"/>
  <c r="AU17" i="1"/>
  <c r="BA17" i="1"/>
  <c r="Q17" i="1"/>
  <c r="AL79" i="1"/>
  <c r="BC87" i="1"/>
  <c r="BB209" i="1"/>
  <c r="Y83" i="1"/>
  <c r="N209" i="1"/>
  <c r="AQ17" i="1"/>
  <c r="S17" i="1"/>
  <c r="AG180" i="1"/>
  <c r="BD209" i="1"/>
  <c r="AU198" i="1"/>
  <c r="AU187" i="1"/>
  <c r="BA83" i="1"/>
  <c r="AU98" i="1"/>
  <c r="AZ87" i="1"/>
  <c r="AM79" i="1"/>
  <c r="BD198" i="1"/>
  <c r="AM209" i="1"/>
  <c r="V79" i="1"/>
  <c r="AD209" i="1"/>
  <c r="AC209" i="1"/>
  <c r="X209" i="1"/>
  <c r="AY209" i="1"/>
  <c r="AW209" i="1"/>
  <c r="AX209" i="1"/>
  <c r="BA209" i="1"/>
  <c r="Z209" i="1"/>
  <c r="Y209" i="1"/>
  <c r="S209" i="1"/>
  <c r="AU209" i="1"/>
  <c r="AR209" i="1"/>
  <c r="AP209" i="1"/>
  <c r="AT209" i="1"/>
  <c r="U209" i="1"/>
  <c r="O209" i="1"/>
  <c r="BC209" i="1"/>
  <c r="BE209" i="1"/>
  <c r="AO209" i="1"/>
  <c r="AS209" i="1"/>
  <c r="T209" i="1"/>
  <c r="AF209" i="1"/>
  <c r="AL209" i="1"/>
  <c r="AN209" i="1"/>
  <c r="AH209" i="1"/>
  <c r="W209" i="1"/>
  <c r="AQ209" i="1"/>
  <c r="AK209" i="1"/>
  <c r="AV209" i="1"/>
  <c r="R170" i="1"/>
  <c r="AB170" i="1"/>
  <c r="BB170" i="1"/>
  <c r="BE170" i="1"/>
  <c r="AX98" i="1"/>
  <c r="AW98" i="1"/>
  <c r="BA98" i="1"/>
  <c r="BE98" i="1"/>
  <c r="AS98" i="1"/>
  <c r="AZ98" i="1"/>
  <c r="AG98" i="1"/>
  <c r="AQ98" i="1"/>
  <c r="AN98" i="1"/>
  <c r="N98" i="1"/>
  <c r="T98" i="1"/>
  <c r="AO98" i="1"/>
  <c r="S83" i="1"/>
  <c r="N83" i="1"/>
  <c r="Z83" i="1"/>
  <c r="AO83" i="1"/>
  <c r="AB83" i="1"/>
  <c r="R83" i="1"/>
  <c r="BD83" i="1"/>
  <c r="AT83" i="1"/>
  <c r="AS83" i="1"/>
  <c r="AA83" i="1"/>
  <c r="AN83" i="1"/>
  <c r="BC83" i="1"/>
  <c r="AW83" i="1"/>
  <c r="AU83" i="1"/>
  <c r="AX83" i="1"/>
  <c r="AP83" i="1"/>
  <c r="Q83" i="1"/>
  <c r="AV83" i="1"/>
  <c r="U83" i="1"/>
  <c r="AQ83" i="1"/>
  <c r="X83" i="1"/>
  <c r="AY83" i="1"/>
  <c r="BB83" i="1"/>
  <c r="AX74" i="1"/>
  <c r="AE74" i="1"/>
  <c r="AT17" i="1"/>
  <c r="BA79" i="1"/>
  <c r="AH174" i="1"/>
  <c r="AO79" i="1"/>
  <c r="AV17" i="1"/>
  <c r="AB17" i="1"/>
  <c r="AY98" i="1"/>
  <c r="AL87" i="1"/>
  <c r="AZ209" i="1"/>
  <c r="BE83" i="1"/>
  <c r="AH198" i="1"/>
  <c r="P79" i="1"/>
  <c r="R209" i="1"/>
  <c r="BD143" i="1"/>
  <c r="AO143" i="1"/>
  <c r="AG139" i="1"/>
  <c r="S139" i="1"/>
  <c r="AO131" i="1"/>
  <c r="U131" i="1"/>
  <c r="AP131" i="1"/>
  <c r="BA75" i="1"/>
  <c r="S75" i="1"/>
  <c r="T75" i="1"/>
  <c r="V75" i="1"/>
  <c r="Z75" i="1"/>
  <c r="AC75" i="1"/>
  <c r="AZ75" i="1"/>
  <c r="E118" i="1"/>
  <c r="I118" i="1" s="1"/>
  <c r="AY143" i="1"/>
  <c r="AU158" i="1"/>
  <c r="AD158" i="1"/>
  <c r="V154" i="1"/>
  <c r="Q154" i="1"/>
  <c r="BD158" i="1"/>
  <c r="AY141" i="1"/>
  <c r="AB129" i="1"/>
  <c r="O162" i="1"/>
  <c r="AQ200" i="1"/>
  <c r="AC200" i="1"/>
  <c r="R200" i="1"/>
  <c r="AD200" i="1"/>
  <c r="AN200" i="1"/>
  <c r="W200" i="1"/>
  <c r="AB200" i="1"/>
  <c r="AO200" i="1"/>
  <c r="AE200" i="1"/>
  <c r="AH200" i="1"/>
  <c r="BE200" i="1"/>
  <c r="AC193" i="1"/>
  <c r="AB193" i="1"/>
  <c r="Z193" i="1"/>
  <c r="AD193" i="1"/>
  <c r="P193" i="1"/>
  <c r="AW193" i="1"/>
  <c r="AU193" i="1"/>
  <c r="AX193" i="1"/>
  <c r="BB193" i="1"/>
  <c r="Q193" i="1"/>
  <c r="AG193" i="1"/>
  <c r="AH193" i="1"/>
  <c r="AE193" i="1"/>
  <c r="N193" i="1"/>
  <c r="AF193" i="1"/>
  <c r="BA193" i="1"/>
  <c r="AZ193" i="1"/>
  <c r="BD193" i="1"/>
  <c r="AY193" i="1"/>
  <c r="Y193" i="1"/>
  <c r="T193" i="1"/>
  <c r="V193" i="1"/>
  <c r="AP193" i="1"/>
  <c r="AT193" i="1"/>
  <c r="AV193" i="1"/>
  <c r="AR193" i="1"/>
  <c r="AN193" i="1"/>
  <c r="R193" i="1"/>
  <c r="X193" i="1"/>
  <c r="AO193" i="1"/>
  <c r="AK193" i="1"/>
  <c r="AZ182" i="1"/>
  <c r="AO182" i="1"/>
  <c r="W182" i="1"/>
  <c r="U182" i="1"/>
  <c r="X182" i="1"/>
  <c r="AG182" i="1"/>
  <c r="AD182" i="1"/>
  <c r="AP182" i="1"/>
  <c r="AM182" i="1"/>
  <c r="AN182" i="1"/>
  <c r="AY182" i="1"/>
  <c r="O182" i="1"/>
  <c r="P182" i="1"/>
  <c r="AC182" i="1"/>
  <c r="AB182" i="1"/>
  <c r="AL182" i="1"/>
  <c r="AR182" i="1"/>
  <c r="BA182" i="1"/>
  <c r="S182" i="1"/>
  <c r="Z182" i="1"/>
  <c r="AH182" i="1"/>
  <c r="Y182" i="1"/>
  <c r="AT182" i="1"/>
  <c r="AW182" i="1"/>
  <c r="AQ182" i="1"/>
  <c r="AV182" i="1"/>
  <c r="AS182" i="1"/>
  <c r="V172" i="1"/>
  <c r="P172" i="1"/>
  <c r="AF172" i="1"/>
  <c r="O172" i="1"/>
  <c r="Q172" i="1"/>
  <c r="AL172" i="1"/>
  <c r="BB172" i="1"/>
  <c r="BD172" i="1"/>
  <c r="AR172" i="1"/>
  <c r="AW172" i="1"/>
  <c r="BE172" i="1"/>
  <c r="Z172" i="1"/>
  <c r="T172" i="1"/>
  <c r="N172" i="1"/>
  <c r="W172" i="1"/>
  <c r="Y172" i="1"/>
  <c r="AP172" i="1"/>
  <c r="AN172" i="1"/>
  <c r="AO172" i="1"/>
  <c r="AZ172" i="1"/>
  <c r="AH172" i="1"/>
  <c r="AA172" i="1"/>
  <c r="AG172" i="1"/>
  <c r="AY172" i="1"/>
  <c r="BA172" i="1"/>
  <c r="AQ172" i="1"/>
  <c r="X172" i="1"/>
  <c r="AE172" i="1"/>
  <c r="AT172" i="1"/>
  <c r="AV172" i="1"/>
  <c r="AM172" i="1"/>
  <c r="Z157" i="1"/>
  <c r="W157" i="1"/>
  <c r="T157" i="1"/>
  <c r="AC157" i="1"/>
  <c r="X157" i="1"/>
  <c r="AU157" i="1"/>
  <c r="AL157" i="1"/>
  <c r="AS157" i="1"/>
  <c r="BD157" i="1"/>
  <c r="BE157" i="1"/>
  <c r="AD157" i="1"/>
  <c r="AB157" i="1"/>
  <c r="Y157" i="1"/>
  <c r="P157" i="1"/>
  <c r="U157" i="1"/>
  <c r="AY157" i="1"/>
  <c r="AR157" i="1"/>
  <c r="AZ157" i="1"/>
  <c r="Q157" i="1"/>
  <c r="S157" i="1"/>
  <c r="AQ157" i="1"/>
  <c r="BB157" i="1"/>
  <c r="BA157" i="1"/>
  <c r="AX157" i="1"/>
  <c r="R157" i="1"/>
  <c r="AG157" i="1"/>
  <c r="AF157" i="1"/>
  <c r="BC157" i="1"/>
  <c r="AO157" i="1"/>
  <c r="AT157" i="1"/>
  <c r="AP157" i="1"/>
  <c r="AN157" i="1"/>
  <c r="AN140" i="1"/>
  <c r="AP140" i="1"/>
  <c r="AW140" i="1"/>
  <c r="AD140" i="1"/>
  <c r="AR140" i="1"/>
  <c r="V132" i="1"/>
  <c r="AA132" i="1"/>
  <c r="AZ132" i="1"/>
  <c r="N154" i="1"/>
  <c r="AZ176" i="1"/>
  <c r="BB165" i="1"/>
  <c r="AN144" i="1"/>
  <c r="T140" i="1"/>
  <c r="AM189" i="1"/>
  <c r="AK157" i="1"/>
  <c r="O137" i="1"/>
  <c r="X144" i="1"/>
  <c r="BD161" i="1"/>
  <c r="S161" i="1"/>
  <c r="AK182" i="1"/>
  <c r="BB182" i="1"/>
  <c r="Q182" i="1"/>
  <c r="AE182" i="1"/>
  <c r="AT200" i="1"/>
  <c r="BD189" i="1"/>
  <c r="AK172" i="1"/>
  <c r="AL165" i="1"/>
  <c r="BC172" i="1"/>
  <c r="AC172" i="1"/>
  <c r="R172" i="1"/>
  <c r="AL176" i="1"/>
  <c r="AL193" i="1"/>
  <c r="AA157" i="1"/>
  <c r="O157" i="1"/>
  <c r="AL189" i="1"/>
  <c r="AM193" i="1"/>
  <c r="AA193" i="1"/>
  <c r="U193" i="1"/>
  <c r="AS197" i="1"/>
  <c r="N197" i="1"/>
  <c r="AP78" i="1"/>
  <c r="Y78" i="1"/>
  <c r="AY78" i="1"/>
  <c r="X78" i="1"/>
  <c r="Z78" i="1"/>
  <c r="AA73" i="1"/>
  <c r="AB73" i="1"/>
  <c r="AD73" i="1"/>
  <c r="AY73" i="1"/>
  <c r="AZ78" i="1"/>
  <c r="AC189" i="1"/>
  <c r="AB189" i="1"/>
  <c r="Z189" i="1"/>
  <c r="AD189" i="1"/>
  <c r="P189" i="1"/>
  <c r="BA189" i="1"/>
  <c r="AZ189" i="1"/>
  <c r="AY189" i="1"/>
  <c r="AQ189" i="1"/>
  <c r="Q189" i="1"/>
  <c r="AG189" i="1"/>
  <c r="AH189" i="1"/>
  <c r="AE189" i="1"/>
  <c r="X189" i="1"/>
  <c r="AO189" i="1"/>
  <c r="BE189" i="1"/>
  <c r="AA189" i="1"/>
  <c r="AN189" i="1"/>
  <c r="W189" i="1"/>
  <c r="S189" i="1"/>
  <c r="AW189" i="1"/>
  <c r="AR189" i="1"/>
  <c r="AT189" i="1"/>
  <c r="U189" i="1"/>
  <c r="O189" i="1"/>
  <c r="V189" i="1"/>
  <c r="AP189" i="1"/>
  <c r="AV189" i="1"/>
  <c r="BB189" i="1"/>
  <c r="AO176" i="1"/>
  <c r="T176" i="1"/>
  <c r="N176" i="1"/>
  <c r="AH176" i="1"/>
  <c r="AE176" i="1"/>
  <c r="AG176" i="1"/>
  <c r="AP176" i="1"/>
  <c r="AA176" i="1"/>
  <c r="BD176" i="1"/>
  <c r="AQ176" i="1"/>
  <c r="AR176" i="1"/>
  <c r="X176" i="1"/>
  <c r="R176" i="1"/>
  <c r="O176" i="1"/>
  <c r="S176" i="1"/>
  <c r="Y176" i="1"/>
  <c r="AT176" i="1"/>
  <c r="AN176" i="1"/>
  <c r="AM176" i="1"/>
  <c r="AW176" i="1"/>
  <c r="BC176" i="1"/>
  <c r="P176" i="1"/>
  <c r="AC176" i="1"/>
  <c r="Q176" i="1"/>
  <c r="BB176" i="1"/>
  <c r="BA176" i="1"/>
  <c r="AB176" i="1"/>
  <c r="U176" i="1"/>
  <c r="V176" i="1"/>
  <c r="AS176" i="1"/>
  <c r="BE176" i="1"/>
  <c r="AD165" i="1"/>
  <c r="AA165" i="1"/>
  <c r="AS165" i="1"/>
  <c r="AW165" i="1"/>
  <c r="P165" i="1"/>
  <c r="AP165" i="1"/>
  <c r="AY165" i="1"/>
  <c r="BE165" i="1"/>
  <c r="AR165" i="1"/>
  <c r="Z165" i="1"/>
  <c r="AT165" i="1"/>
  <c r="AK165" i="1"/>
  <c r="AR161" i="1"/>
  <c r="BE161" i="1"/>
  <c r="R161" i="1"/>
  <c r="AH161" i="1"/>
  <c r="AG161" i="1"/>
  <c r="AE161" i="1"/>
  <c r="AC161" i="1"/>
  <c r="AQ161" i="1"/>
  <c r="AF161" i="1"/>
  <c r="AX161" i="1"/>
  <c r="AV161" i="1"/>
  <c r="AT161" i="1"/>
  <c r="Q161" i="1"/>
  <c r="T161" i="1"/>
  <c r="P161" i="1"/>
  <c r="AU161" i="1"/>
  <c r="AN161" i="1"/>
  <c r="AP161" i="1"/>
  <c r="AW161" i="1"/>
  <c r="V161" i="1"/>
  <c r="W161" i="1"/>
  <c r="Y161" i="1"/>
  <c r="N161" i="1"/>
  <c r="AY161" i="1"/>
  <c r="AS161" i="1"/>
  <c r="BA161" i="1"/>
  <c r="AL161" i="1"/>
  <c r="AQ144" i="1"/>
  <c r="AK144" i="1"/>
  <c r="Y144" i="1"/>
  <c r="O144" i="1"/>
  <c r="V144" i="1"/>
  <c r="R144" i="1"/>
  <c r="AH144" i="1"/>
  <c r="AM144" i="1"/>
  <c r="AC144" i="1"/>
  <c r="Z144" i="1"/>
  <c r="AF144" i="1"/>
  <c r="AD144" i="1"/>
  <c r="AX144" i="1"/>
  <c r="AU144" i="1"/>
  <c r="AY144" i="1"/>
  <c r="S144" i="1"/>
  <c r="AG144" i="1"/>
  <c r="AE144" i="1"/>
  <c r="AA144" i="1"/>
  <c r="AL144" i="1"/>
  <c r="BB144" i="1"/>
  <c r="AO144" i="1"/>
  <c r="AS144" i="1"/>
  <c r="BD136" i="1"/>
  <c r="AQ136" i="1"/>
  <c r="BE136" i="1"/>
  <c r="W136" i="1"/>
  <c r="AB136" i="1"/>
  <c r="Y136" i="1"/>
  <c r="AH136" i="1"/>
  <c r="AT136" i="1"/>
  <c r="AR128" i="1"/>
  <c r="Z128" i="1"/>
  <c r="T124" i="1"/>
  <c r="AY124" i="1"/>
  <c r="BC193" i="1"/>
  <c r="AU172" i="1"/>
  <c r="AT166" i="1"/>
  <c r="BD144" i="1"/>
  <c r="AN73" i="1"/>
  <c r="O78" i="1"/>
  <c r="AW128" i="1"/>
  <c r="V136" i="1"/>
  <c r="N140" i="1"/>
  <c r="AK189" i="1"/>
  <c r="AK166" i="1"/>
  <c r="AT144" i="1"/>
  <c r="W144" i="1"/>
  <c r="U144" i="1"/>
  <c r="AA161" i="1"/>
  <c r="U161" i="1"/>
  <c r="AD161" i="1"/>
  <c r="BE182" i="1"/>
  <c r="AX182" i="1"/>
  <c r="V182" i="1"/>
  <c r="AA182" i="1"/>
  <c r="AP200" i="1"/>
  <c r="AS172" i="1"/>
  <c r="S172" i="1"/>
  <c r="AU176" i="1"/>
  <c r="AD176" i="1"/>
  <c r="BD182" i="1"/>
  <c r="AM157" i="1"/>
  <c r="AH157" i="1"/>
  <c r="AU189" i="1"/>
  <c r="T189" i="1"/>
  <c r="AQ193" i="1"/>
  <c r="S193" i="1"/>
  <c r="BD85" i="1"/>
  <c r="W85" i="1"/>
  <c r="BA85" i="1"/>
  <c r="BD81" i="1"/>
  <c r="AC81" i="1"/>
  <c r="AM85" i="1"/>
  <c r="BC201" i="1"/>
  <c r="AK201" i="1"/>
  <c r="W201" i="1"/>
  <c r="Q201" i="1"/>
  <c r="AG201" i="1"/>
  <c r="X201" i="1"/>
  <c r="Z201" i="1"/>
  <c r="AP201" i="1"/>
  <c r="AQ201" i="1"/>
  <c r="AS201" i="1"/>
  <c r="BD201" i="1"/>
  <c r="O201" i="1"/>
  <c r="AE201" i="1"/>
  <c r="Y201" i="1"/>
  <c r="AB201" i="1"/>
  <c r="V201" i="1"/>
  <c r="AH201" i="1"/>
  <c r="AX201" i="1"/>
  <c r="BA201" i="1"/>
  <c r="AO201" i="1"/>
  <c r="AN201" i="1"/>
  <c r="N201" i="1"/>
  <c r="P201" i="1"/>
  <c r="AL201" i="1"/>
  <c r="AM201" i="1"/>
  <c r="AY201" i="1"/>
  <c r="BE201" i="1"/>
  <c r="U201" i="1"/>
  <c r="AF201" i="1"/>
  <c r="AT201" i="1"/>
  <c r="AZ201" i="1"/>
  <c r="S201" i="1"/>
  <c r="AC201" i="1"/>
  <c r="AD201" i="1"/>
  <c r="BB201" i="1"/>
  <c r="AW201" i="1"/>
  <c r="AW197" i="1"/>
  <c r="AH197" i="1"/>
  <c r="Y197" i="1"/>
  <c r="BA197" i="1"/>
  <c r="AF197" i="1"/>
  <c r="BB197" i="1"/>
  <c r="AG190" i="1"/>
  <c r="BE190" i="1"/>
  <c r="O190" i="1"/>
  <c r="AK190" i="1"/>
  <c r="AO190" i="1"/>
  <c r="AZ190" i="1"/>
  <c r="AY190" i="1"/>
  <c r="Q190" i="1"/>
  <c r="T183" i="1"/>
  <c r="AX183" i="1"/>
  <c r="AC183" i="1"/>
  <c r="AV183" i="1"/>
  <c r="AT183" i="1"/>
  <c r="AU183" i="1"/>
  <c r="BA183" i="1"/>
  <c r="AY183" i="1"/>
  <c r="V183" i="1"/>
  <c r="AH173" i="1"/>
  <c r="AB173" i="1"/>
  <c r="AZ173" i="1"/>
  <c r="AN173" i="1"/>
  <c r="O173" i="1"/>
  <c r="AV173" i="1"/>
  <c r="AC173" i="1"/>
  <c r="AR173" i="1"/>
  <c r="R166" i="1"/>
  <c r="AH166" i="1"/>
  <c r="AG166" i="1"/>
  <c r="S166" i="1"/>
  <c r="AF166" i="1"/>
  <c r="AU166" i="1"/>
  <c r="P166" i="1"/>
  <c r="BA166" i="1"/>
  <c r="BD166" i="1"/>
  <c r="AR166" i="1"/>
  <c r="Z166" i="1"/>
  <c r="W166" i="1"/>
  <c r="U166" i="1"/>
  <c r="N166" i="1"/>
  <c r="AM166" i="1"/>
  <c r="BC166" i="1"/>
  <c r="AP166" i="1"/>
  <c r="AS166" i="1"/>
  <c r="V166" i="1"/>
  <c r="O166" i="1"/>
  <c r="Y166" i="1"/>
  <c r="AE166" i="1"/>
  <c r="BB166" i="1"/>
  <c r="AD166" i="1"/>
  <c r="AC166" i="1"/>
  <c r="AQ166" i="1"/>
  <c r="AV166" i="1"/>
  <c r="AW166" i="1"/>
  <c r="Q166" i="1"/>
  <c r="AA166" i="1"/>
  <c r="AY166" i="1"/>
  <c r="AN166" i="1"/>
  <c r="AZ166" i="1"/>
  <c r="AL166" i="1"/>
  <c r="AV162" i="1"/>
  <c r="Z162" i="1"/>
  <c r="S162" i="1"/>
  <c r="U162" i="1"/>
  <c r="Y162" i="1"/>
  <c r="AB162" i="1"/>
  <c r="AU162" i="1"/>
  <c r="AO162" i="1"/>
  <c r="AL162" i="1"/>
  <c r="R162" i="1"/>
  <c r="AH162" i="1"/>
  <c r="AC162" i="1"/>
  <c r="AF162" i="1"/>
  <c r="AE162" i="1"/>
  <c r="AM162" i="1"/>
  <c r="X162" i="1"/>
  <c r="Q162" i="1"/>
  <c r="AY162" i="1"/>
  <c r="AZ162" i="1"/>
  <c r="BB162" i="1"/>
  <c r="AX162" i="1"/>
  <c r="V162" i="1"/>
  <c r="P162" i="1"/>
  <c r="W162" i="1"/>
  <c r="BC162" i="1"/>
  <c r="BE162" i="1"/>
  <c r="AK162" i="1"/>
  <c r="AD162" i="1"/>
  <c r="AA162" i="1"/>
  <c r="AG162" i="1"/>
  <c r="T162" i="1"/>
  <c r="AR162" i="1"/>
  <c r="BD162" i="1"/>
  <c r="R158" i="1"/>
  <c r="AH158" i="1"/>
  <c r="AC158" i="1"/>
  <c r="AO158" i="1"/>
  <c r="BA158" i="1"/>
  <c r="N158" i="1"/>
  <c r="U158" i="1"/>
  <c r="AE158" i="1"/>
  <c r="W158" i="1"/>
  <c r="AY158" i="1"/>
  <c r="AS158" i="1"/>
  <c r="BE158" i="1"/>
  <c r="BB158" i="1"/>
  <c r="V158" i="1"/>
  <c r="S158" i="1"/>
  <c r="AA158" i="1"/>
  <c r="Y158" i="1"/>
  <c r="AM158" i="1"/>
  <c r="BC158" i="1"/>
  <c r="AL158" i="1"/>
  <c r="AB158" i="1"/>
  <c r="AK158" i="1"/>
  <c r="Z158" i="1"/>
  <c r="X158" i="1"/>
  <c r="AF158" i="1"/>
  <c r="Q158" i="1"/>
  <c r="AQ158" i="1"/>
  <c r="O158" i="1"/>
  <c r="AT158" i="1"/>
  <c r="AP158" i="1"/>
  <c r="AX158" i="1"/>
  <c r="AP154" i="1"/>
  <c r="AW154" i="1"/>
  <c r="BE154" i="1"/>
  <c r="Z154" i="1"/>
  <c r="X154" i="1"/>
  <c r="AA154" i="1"/>
  <c r="T154" i="1"/>
  <c r="AM154" i="1"/>
  <c r="BC154" i="1"/>
  <c r="AS154" i="1"/>
  <c r="AO154" i="1"/>
  <c r="AZ154" i="1"/>
  <c r="AD154" i="1"/>
  <c r="AC154" i="1"/>
  <c r="AF154" i="1"/>
  <c r="AG154" i="1"/>
  <c r="AQ154" i="1"/>
  <c r="AK154" i="1"/>
  <c r="AX154" i="1"/>
  <c r="AV154" i="1"/>
  <c r="R154" i="1"/>
  <c r="AH154" i="1"/>
  <c r="P154" i="1"/>
  <c r="O154" i="1"/>
  <c r="AB154" i="1"/>
  <c r="AU154" i="1"/>
  <c r="W154" i="1"/>
  <c r="BD154" i="1"/>
  <c r="BB154" i="1"/>
  <c r="AT154" i="1"/>
  <c r="U141" i="1"/>
  <c r="N141" i="1"/>
  <c r="X141" i="1"/>
  <c r="BB141" i="1"/>
  <c r="AM141" i="1"/>
  <c r="O141" i="1"/>
  <c r="V141" i="1"/>
  <c r="AL141" i="1"/>
  <c r="R141" i="1"/>
  <c r="AW141" i="1"/>
  <c r="AU141" i="1"/>
  <c r="BD141" i="1"/>
  <c r="AC141" i="1"/>
  <c r="AH141" i="1"/>
  <c r="AO141" i="1"/>
  <c r="Z141" i="1"/>
  <c r="AT141" i="1"/>
  <c r="BE141" i="1"/>
  <c r="N137" i="1"/>
  <c r="V137" i="1"/>
  <c r="AZ137" i="1"/>
  <c r="AH137" i="1"/>
  <c r="AO137" i="1"/>
  <c r="AD133" i="1"/>
  <c r="AL133" i="1"/>
  <c r="Z133" i="1"/>
  <c r="AX133" i="1"/>
  <c r="AA133" i="1"/>
  <c r="AN133" i="1"/>
  <c r="AM133" i="1"/>
  <c r="AB133" i="1"/>
  <c r="AK133" i="1"/>
  <c r="BE133" i="1"/>
  <c r="AW133" i="1"/>
  <c r="BA133" i="1"/>
  <c r="AZ133" i="1"/>
  <c r="AN129" i="1"/>
  <c r="AV129" i="1"/>
  <c r="Q129" i="1"/>
  <c r="AG129" i="1"/>
  <c r="AE129" i="1"/>
  <c r="R129" i="1"/>
  <c r="AH129" i="1"/>
  <c r="AW129" i="1"/>
  <c r="AA129" i="1"/>
  <c r="AX129" i="1"/>
  <c r="AZ129" i="1"/>
  <c r="AT129" i="1"/>
  <c r="BB129" i="1"/>
  <c r="U129" i="1"/>
  <c r="O129" i="1"/>
  <c r="N129" i="1"/>
  <c r="X129" i="1"/>
  <c r="W129" i="1"/>
  <c r="BA129" i="1"/>
  <c r="P129" i="1"/>
  <c r="BC129" i="1"/>
  <c r="Y129" i="1"/>
  <c r="T129" i="1"/>
  <c r="V129" i="1"/>
  <c r="AF129" i="1"/>
  <c r="AO129" i="1"/>
  <c r="BE129" i="1"/>
  <c r="AM129" i="1"/>
  <c r="AP129" i="1"/>
  <c r="AZ125" i="1"/>
  <c r="AV125" i="1"/>
  <c r="P125" i="1"/>
  <c r="AY125" i="1"/>
  <c r="AF133" i="1"/>
  <c r="AZ197" i="1"/>
  <c r="AM183" i="1"/>
  <c r="BC173" i="1"/>
  <c r="AL154" i="1"/>
  <c r="BE166" i="1"/>
  <c r="AQ129" i="1"/>
  <c r="AS133" i="1"/>
  <c r="AN137" i="1"/>
  <c r="AN141" i="1"/>
  <c r="AU133" i="1"/>
  <c r="AD129" i="1"/>
  <c r="Z129" i="1"/>
  <c r="AO166" i="1"/>
  <c r="AE154" i="1"/>
  <c r="Y154" i="1"/>
  <c r="AW158" i="1"/>
  <c r="AG158" i="1"/>
  <c r="AW162" i="1"/>
  <c r="N162" i="1"/>
  <c r="R183" i="1"/>
  <c r="R201" i="1"/>
  <c r="AB166" i="1"/>
  <c r="AU201" i="1"/>
  <c r="AR201" i="1"/>
  <c r="BA154" i="1"/>
  <c r="AR158" i="1"/>
  <c r="AY133" i="1"/>
  <c r="AS137" i="1"/>
  <c r="AS141" i="1"/>
  <c r="BD129" i="1"/>
  <c r="AS129" i="1"/>
  <c r="AC129" i="1"/>
  <c r="AS162" i="1"/>
  <c r="AV141" i="1"/>
  <c r="AN154" i="1"/>
  <c r="U154" i="1"/>
  <c r="AZ158" i="1"/>
  <c r="T158" i="1"/>
  <c r="AT162" i="1"/>
  <c r="AA190" i="1"/>
  <c r="T201" i="1"/>
  <c r="AX166" i="1"/>
  <c r="BE173" i="1"/>
  <c r="AZ141" i="1"/>
  <c r="AU129" i="1"/>
  <c r="S129" i="1"/>
  <c r="AP137" i="1"/>
  <c r="AQ133" i="1"/>
  <c r="AY154" i="1"/>
  <c r="S154" i="1"/>
  <c r="AN158" i="1"/>
  <c r="P158" i="1"/>
  <c r="AQ162" i="1"/>
  <c r="AA197" i="1"/>
  <c r="AA201" i="1"/>
  <c r="T166" i="1"/>
  <c r="AC133" i="1"/>
  <c r="AV158" i="1"/>
  <c r="V143" i="1"/>
  <c r="BE73" i="1"/>
  <c r="Z73" i="1"/>
  <c r="V73" i="1"/>
  <c r="AR78" i="1"/>
  <c r="T78" i="1"/>
  <c r="AH82" i="1"/>
  <c r="AQ192" i="1"/>
  <c r="AX192" i="1"/>
  <c r="AR188" i="1"/>
  <c r="AZ188" i="1"/>
  <c r="AL188" i="1"/>
  <c r="X175" i="1"/>
  <c r="T175" i="1"/>
  <c r="AE175" i="1"/>
  <c r="AV175" i="1"/>
  <c r="BA175" i="1"/>
  <c r="N175" i="1"/>
  <c r="AK175" i="1"/>
  <c r="AS164" i="1"/>
  <c r="AX164" i="1"/>
  <c r="AN164" i="1"/>
  <c r="AV164" i="1"/>
  <c r="BD160" i="1"/>
  <c r="AS160" i="1"/>
  <c r="Y160" i="1"/>
  <c r="AS156" i="1"/>
  <c r="AL156" i="1"/>
  <c r="BA143" i="1"/>
  <c r="AK143" i="1"/>
  <c r="AQ143" i="1"/>
  <c r="W139" i="1"/>
  <c r="N139" i="1"/>
  <c r="W135" i="1"/>
  <c r="AZ135" i="1"/>
  <c r="BE131" i="1"/>
  <c r="R131" i="1"/>
  <c r="AA127" i="1"/>
  <c r="AB127" i="1"/>
  <c r="AX75" i="1"/>
  <c r="AP75" i="1"/>
  <c r="AT78" i="1"/>
  <c r="AH73" i="1"/>
  <c r="AH78" i="1"/>
  <c r="Q78" i="1"/>
  <c r="AV171" i="1"/>
  <c r="AS127" i="1"/>
  <c r="AK139" i="1"/>
  <c r="AP175" i="1"/>
  <c r="AZ156" i="1"/>
  <c r="AN160" i="1"/>
  <c r="AV188" i="1"/>
  <c r="O198" i="1"/>
  <c r="AE198" i="1"/>
  <c r="AC198" i="1"/>
  <c r="AF198" i="1"/>
  <c r="R198" i="1"/>
  <c r="AD198" i="1"/>
  <c r="AX198" i="1"/>
  <c r="AR198" i="1"/>
  <c r="AV198" i="1"/>
  <c r="AQ198" i="1"/>
  <c r="W198" i="1"/>
  <c r="U198" i="1"/>
  <c r="P198" i="1"/>
  <c r="T198" i="1"/>
  <c r="Z198" i="1"/>
  <c r="AP198" i="1"/>
  <c r="AK198" i="1"/>
  <c r="BC198" i="1"/>
  <c r="AS198" i="1"/>
  <c r="AK78" i="1"/>
  <c r="BA78" i="1"/>
  <c r="BB78" i="1"/>
  <c r="AX78" i="1"/>
  <c r="P78" i="1"/>
  <c r="AW78" i="1"/>
  <c r="S78" i="1"/>
  <c r="N78" i="1"/>
  <c r="AG78" i="1"/>
  <c r="R78" i="1"/>
  <c r="U78" i="1"/>
  <c r="AV78" i="1"/>
  <c r="AX73" i="1"/>
  <c r="AW73" i="1"/>
  <c r="AQ73" i="1"/>
  <c r="S73" i="1"/>
  <c r="N73" i="1"/>
  <c r="AG73" i="1"/>
  <c r="X73" i="1"/>
  <c r="P73" i="1"/>
  <c r="AV73" i="1"/>
  <c r="AF17" i="1"/>
  <c r="X17" i="1"/>
  <c r="T17" i="1"/>
  <c r="AD17" i="1"/>
  <c r="Z17" i="1"/>
  <c r="U17" i="1"/>
  <c r="AS78" i="1"/>
  <c r="AC128" i="1"/>
  <c r="AB128" i="1"/>
  <c r="BC124" i="1"/>
  <c r="N124" i="1"/>
  <c r="AV124" i="1"/>
  <c r="Q89" i="1"/>
  <c r="X89" i="1"/>
  <c r="AO81" i="1"/>
  <c r="R81" i="1"/>
  <c r="AD81" i="1"/>
  <c r="AM17" i="1"/>
  <c r="AN17" i="1"/>
  <c r="AL17" i="1"/>
  <c r="BE17" i="1"/>
  <c r="AS17" i="1"/>
  <c r="AG17" i="1"/>
  <c r="AE17" i="1"/>
  <c r="O17" i="1"/>
  <c r="AH140" i="1"/>
  <c r="U73" i="1"/>
  <c r="AR136" i="1"/>
  <c r="AK132" i="1"/>
  <c r="AO73" i="1"/>
  <c r="BE78" i="1"/>
  <c r="AM81" i="1"/>
  <c r="AX85" i="1"/>
  <c r="AS89" i="1"/>
  <c r="AZ73" i="1"/>
  <c r="AC73" i="1"/>
  <c r="Y73" i="1"/>
  <c r="Q73" i="1"/>
  <c r="O73" i="1"/>
  <c r="AN78" i="1"/>
  <c r="AC78" i="1"/>
  <c r="AB78" i="1"/>
  <c r="AA78" i="1"/>
  <c r="P124" i="1"/>
  <c r="AC124" i="1"/>
  <c r="T128" i="1"/>
  <c r="X132" i="1"/>
  <c r="AP136" i="1"/>
  <c r="Z136" i="1"/>
  <c r="T136" i="1"/>
  <c r="X136" i="1"/>
  <c r="U136" i="1"/>
  <c r="R140" i="1"/>
  <c r="S140" i="1"/>
  <c r="BB73" i="1"/>
  <c r="Z81" i="1"/>
  <c r="AS73" i="1"/>
  <c r="BC82" i="1"/>
  <c r="T139" i="1"/>
  <c r="AL139" i="1"/>
  <c r="AY139" i="1"/>
  <c r="U139" i="1"/>
  <c r="X139" i="1"/>
  <c r="AT139" i="1"/>
  <c r="AZ139" i="1"/>
  <c r="AN139" i="1"/>
  <c r="AM139" i="1"/>
  <c r="N135" i="1"/>
  <c r="AL135" i="1"/>
  <c r="AS135" i="1"/>
  <c r="AR135" i="1"/>
  <c r="P131" i="1"/>
  <c r="AM131" i="1"/>
  <c r="BB131" i="1"/>
  <c r="AA131" i="1"/>
  <c r="AK131" i="1"/>
  <c r="AU131" i="1"/>
  <c r="AL131" i="1"/>
  <c r="AF127" i="1"/>
  <c r="T127" i="1"/>
  <c r="AL127" i="1"/>
  <c r="AT127" i="1"/>
  <c r="P127" i="1"/>
  <c r="BC127" i="1"/>
  <c r="AQ127" i="1"/>
  <c r="AK73" i="1"/>
  <c r="AH17" i="1"/>
  <c r="AQ140" i="1"/>
  <c r="AK140" i="1"/>
  <c r="U140" i="1"/>
  <c r="V140" i="1"/>
  <c r="P140" i="1"/>
  <c r="AV136" i="1"/>
  <c r="AK136" i="1"/>
  <c r="AU136" i="1"/>
  <c r="AN136" i="1"/>
  <c r="AY136" i="1"/>
  <c r="Q136" i="1"/>
  <c r="AG136" i="1"/>
  <c r="P136" i="1"/>
  <c r="AA136" i="1"/>
  <c r="AF136" i="1"/>
  <c r="N136" i="1"/>
  <c r="AX136" i="1"/>
  <c r="BE72" i="1"/>
  <c r="S72" i="1"/>
  <c r="AY17" i="1"/>
  <c r="AZ17" i="1"/>
  <c r="AX17" i="1"/>
  <c r="BC17" i="1"/>
  <c r="P17" i="1"/>
  <c r="AA17" i="1"/>
  <c r="AH85" i="1"/>
  <c r="AW136" i="1"/>
  <c r="AM140" i="1"/>
  <c r="AT73" i="1"/>
  <c r="AO78" i="1"/>
  <c r="AS81" i="1"/>
  <c r="AX89" i="1"/>
  <c r="AR73" i="1"/>
  <c r="R73" i="1"/>
  <c r="T73" i="1"/>
  <c r="AE73" i="1"/>
  <c r="BD78" i="1"/>
  <c r="AF78" i="1"/>
  <c r="AD78" i="1"/>
  <c r="V78" i="1"/>
  <c r="W78" i="1"/>
  <c r="AS124" i="1"/>
  <c r="AT128" i="1"/>
  <c r="AY132" i="1"/>
  <c r="U132" i="1"/>
  <c r="AL136" i="1"/>
  <c r="O136" i="1"/>
  <c r="AE136" i="1"/>
  <c r="S136" i="1"/>
  <c r="AX140" i="1"/>
  <c r="AF140" i="1"/>
  <c r="AC140" i="1"/>
  <c r="AZ136" i="1"/>
  <c r="AQ78" i="1"/>
  <c r="P85" i="1"/>
  <c r="BA136" i="1"/>
  <c r="AK15" i="1"/>
  <c r="E9" i="5"/>
  <c r="H9" i="5" s="1"/>
  <c r="AS19" i="1"/>
  <c r="AT15" i="1"/>
  <c r="Y15" i="1"/>
  <c r="AN15" i="1"/>
  <c r="AE19" i="1"/>
  <c r="AL19" i="1"/>
  <c r="AL20" i="1"/>
  <c r="AU20" i="1"/>
  <c r="AW20" i="1"/>
  <c r="AY19" i="1"/>
  <c r="U14" i="1"/>
  <c r="S187" i="1"/>
  <c r="Q187" i="1"/>
  <c r="AG187" i="1"/>
  <c r="X187" i="1"/>
  <c r="AH187" i="1"/>
  <c r="AS187" i="1"/>
  <c r="AM187" i="1"/>
  <c r="AP187" i="1"/>
  <c r="AL187" i="1"/>
  <c r="BB187" i="1"/>
  <c r="AE187" i="1"/>
  <c r="T187" i="1"/>
  <c r="AD187" i="1"/>
  <c r="AO187" i="1"/>
  <c r="AR187" i="1"/>
  <c r="BD187" i="1"/>
  <c r="O187" i="1"/>
  <c r="U187" i="1"/>
  <c r="AB187" i="1"/>
  <c r="V187" i="1"/>
  <c r="AW187" i="1"/>
  <c r="AX187" i="1"/>
  <c r="AK187" i="1"/>
  <c r="AQ187" i="1"/>
  <c r="Y187" i="1"/>
  <c r="R187" i="1"/>
  <c r="BC187" i="1"/>
  <c r="AC187" i="1"/>
  <c r="Z187" i="1"/>
  <c r="AV187" i="1"/>
  <c r="W187" i="1"/>
  <c r="P187" i="1"/>
  <c r="BA187" i="1"/>
  <c r="AT187" i="1"/>
  <c r="AN187" i="1"/>
  <c r="AY187" i="1"/>
  <c r="AS174" i="1"/>
  <c r="AO174" i="1"/>
  <c r="AM174" i="1"/>
  <c r="T174" i="1"/>
  <c r="O174" i="1"/>
  <c r="R174" i="1"/>
  <c r="Q174" i="1"/>
  <c r="N174" i="1"/>
  <c r="AP174" i="1"/>
  <c r="AG174" i="1"/>
  <c r="AK174" i="1"/>
  <c r="AN174" i="1"/>
  <c r="BD174" i="1"/>
  <c r="X174" i="1"/>
  <c r="U174" i="1"/>
  <c r="W174" i="1"/>
  <c r="AA174" i="1"/>
  <c r="S174" i="1"/>
  <c r="AT174" i="1"/>
  <c r="AQ174" i="1"/>
  <c r="AR174" i="1"/>
  <c r="AU174" i="1"/>
  <c r="AZ174" i="1"/>
  <c r="AB174" i="1"/>
  <c r="Z174" i="1"/>
  <c r="AC174" i="1"/>
  <c r="AD174" i="1"/>
  <c r="Y174" i="1"/>
  <c r="AX174" i="1"/>
  <c r="AV174" i="1"/>
  <c r="AY174" i="1"/>
  <c r="BC174" i="1"/>
  <c r="V163" i="1"/>
  <c r="O163" i="1"/>
  <c r="AG163" i="1"/>
  <c r="N163" i="1"/>
  <c r="AA163" i="1"/>
  <c r="AU163" i="1"/>
  <c r="T163" i="1"/>
  <c r="AN163" i="1"/>
  <c r="AK163" i="1"/>
  <c r="BE163" i="1"/>
  <c r="AD163" i="1"/>
  <c r="AB163" i="1"/>
  <c r="U163" i="1"/>
  <c r="AM163" i="1"/>
  <c r="Y163" i="1"/>
  <c r="AS163" i="1"/>
  <c r="AL163" i="1"/>
  <c r="AH163" i="1"/>
  <c r="P163" i="1"/>
  <c r="AF163" i="1"/>
  <c r="AQ163" i="1"/>
  <c r="AP163" i="1"/>
  <c r="AX163" i="1"/>
  <c r="Z163" i="1"/>
  <c r="AE163" i="1"/>
  <c r="BC163" i="1"/>
  <c r="Q163" i="1"/>
  <c r="S163" i="1"/>
  <c r="AV163" i="1"/>
  <c r="BB163" i="1"/>
  <c r="W163" i="1"/>
  <c r="AC163" i="1"/>
  <c r="BA163" i="1"/>
  <c r="AW163" i="1"/>
  <c r="AR163" i="1"/>
  <c r="AO163" i="1"/>
  <c r="Y142" i="1"/>
  <c r="V142" i="1"/>
  <c r="X142" i="1"/>
  <c r="W142" i="1"/>
  <c r="N142" i="1"/>
  <c r="AT142" i="1"/>
  <c r="BC142" i="1"/>
  <c r="S142" i="1"/>
  <c r="AS142" i="1"/>
  <c r="Q142" i="1"/>
  <c r="P142" i="1"/>
  <c r="AE142" i="1"/>
  <c r="AB142" i="1"/>
  <c r="AP142" i="1"/>
  <c r="AG142" i="1"/>
  <c r="T142" i="1"/>
  <c r="AH142" i="1"/>
  <c r="AW142" i="1"/>
  <c r="AZ142" i="1"/>
  <c r="AA142" i="1"/>
  <c r="AD142" i="1"/>
  <c r="AL142" i="1"/>
  <c r="AR142" i="1"/>
  <c r="U142" i="1"/>
  <c r="AF142" i="1"/>
  <c r="O142" i="1"/>
  <c r="AX142" i="1"/>
  <c r="AM142" i="1"/>
  <c r="AO142" i="1"/>
  <c r="AV134" i="1"/>
  <c r="BA134" i="1"/>
  <c r="AA134" i="1"/>
  <c r="AH134" i="1"/>
  <c r="AT134" i="1"/>
  <c r="BC134" i="1"/>
  <c r="V134" i="1"/>
  <c r="N134" i="1"/>
  <c r="AK134" i="1"/>
  <c r="AR134" i="1"/>
  <c r="AB134" i="1"/>
  <c r="AP134" i="1"/>
  <c r="AZ134" i="1"/>
  <c r="R134" i="1"/>
  <c r="AW134" i="1"/>
  <c r="Y134" i="1"/>
  <c r="S134" i="1"/>
  <c r="AM134" i="1"/>
  <c r="AO134" i="1"/>
  <c r="AC123" i="1"/>
  <c r="AZ123" i="1"/>
  <c r="AH123" i="1"/>
  <c r="AQ123" i="1"/>
  <c r="U123" i="1"/>
  <c r="BA123" i="1"/>
  <c r="P123" i="1"/>
  <c r="R123" i="1"/>
  <c r="Z123" i="1"/>
  <c r="U84" i="1"/>
  <c r="T84" i="1"/>
  <c r="AL84" i="1"/>
  <c r="X84" i="1"/>
  <c r="AW84" i="1"/>
  <c r="N187" i="1"/>
  <c r="AY15" i="1"/>
  <c r="AP15" i="1"/>
  <c r="BE15" i="1"/>
  <c r="AW174" i="1"/>
  <c r="AU134" i="1"/>
  <c r="AU138" i="1"/>
  <c r="AU142" i="1"/>
  <c r="AK142" i="1"/>
  <c r="AQ84" i="1"/>
  <c r="AL170" i="1"/>
  <c r="AH170" i="1"/>
  <c r="BB174" i="1"/>
  <c r="AE174" i="1"/>
  <c r="AP191" i="1"/>
  <c r="AT126" i="1"/>
  <c r="AB138" i="1"/>
  <c r="Z142" i="1"/>
  <c r="BE155" i="1"/>
  <c r="AM159" i="1"/>
  <c r="X163" i="1"/>
  <c r="AZ187" i="1"/>
  <c r="AR191" i="1"/>
  <c r="N123" i="1"/>
  <c r="AZ15" i="1"/>
  <c r="AW15" i="1"/>
  <c r="AQ15" i="1"/>
  <c r="BC15" i="1"/>
  <c r="AZ191" i="1"/>
  <c r="AQ180" i="1"/>
  <c r="BE134" i="1"/>
  <c r="BE138" i="1"/>
  <c r="BE142" i="1"/>
  <c r="AW170" i="1"/>
  <c r="AG170" i="1"/>
  <c r="AL174" i="1"/>
  <c r="AF174" i="1"/>
  <c r="AT163" i="1"/>
  <c r="AR138" i="1"/>
  <c r="BE84" i="1"/>
  <c r="BD84" i="1"/>
  <c r="R142" i="1"/>
  <c r="AR155" i="1"/>
  <c r="R163" i="1"/>
  <c r="BE187" i="1"/>
  <c r="Q191" i="1"/>
  <c r="AG191" i="1"/>
  <c r="AE191" i="1"/>
  <c r="AH191" i="1"/>
  <c r="AA191" i="1"/>
  <c r="U191" i="1"/>
  <c r="T191" i="1"/>
  <c r="AB191" i="1"/>
  <c r="X191" i="1"/>
  <c r="AO191" i="1"/>
  <c r="BE191" i="1"/>
  <c r="AX191" i="1"/>
  <c r="BB191" i="1"/>
  <c r="AT191" i="1"/>
  <c r="O191" i="1"/>
  <c r="V191" i="1"/>
  <c r="N191" i="1"/>
  <c r="BA191" i="1"/>
  <c r="BC191" i="1"/>
  <c r="AY191" i="1"/>
  <c r="Z191" i="1"/>
  <c r="AF191" i="1"/>
  <c r="AD191" i="1"/>
  <c r="AK191" i="1"/>
  <c r="AN191" i="1"/>
  <c r="R191" i="1"/>
  <c r="AS191" i="1"/>
  <c r="AU191" i="1"/>
  <c r="W191" i="1"/>
  <c r="AW191" i="1"/>
  <c r="AQ191" i="1"/>
  <c r="Y191" i="1"/>
  <c r="P191" i="1"/>
  <c r="AM191" i="1"/>
  <c r="AV191" i="1"/>
  <c r="BD191" i="1"/>
  <c r="S180" i="1"/>
  <c r="R180" i="1"/>
  <c r="P180" i="1"/>
  <c r="T180" i="1"/>
  <c r="AB180" i="1"/>
  <c r="AX180" i="1"/>
  <c r="AU180" i="1"/>
  <c r="AR180" i="1"/>
  <c r="BC180" i="1"/>
  <c r="AM180" i="1"/>
  <c r="AW180" i="1"/>
  <c r="O180" i="1"/>
  <c r="X180" i="1"/>
  <c r="Z180" i="1"/>
  <c r="V180" i="1"/>
  <c r="BB180" i="1"/>
  <c r="BE180" i="1"/>
  <c r="AV180" i="1"/>
  <c r="BA180" i="1"/>
  <c r="W180" i="1"/>
  <c r="AC180" i="1"/>
  <c r="AF180" i="1"/>
  <c r="AL180" i="1"/>
  <c r="Q180" i="1"/>
  <c r="AK180" i="1"/>
  <c r="AA180" i="1"/>
  <c r="AD180" i="1"/>
  <c r="AO180" i="1"/>
  <c r="BD180" i="1"/>
  <c r="N180" i="1"/>
  <c r="AE180" i="1"/>
  <c r="Y180" i="1"/>
  <c r="AZ180" i="1"/>
  <c r="AH180" i="1"/>
  <c r="AP180" i="1"/>
  <c r="AY180" i="1"/>
  <c r="AU170" i="1"/>
  <c r="BC170" i="1"/>
  <c r="AY170" i="1"/>
  <c r="AN170" i="1"/>
  <c r="V170" i="1"/>
  <c r="P170" i="1"/>
  <c r="AF170" i="1"/>
  <c r="W170" i="1"/>
  <c r="Y170" i="1"/>
  <c r="AP170" i="1"/>
  <c r="AQ170" i="1"/>
  <c r="AS170" i="1"/>
  <c r="BD170" i="1"/>
  <c r="Z170" i="1"/>
  <c r="T170" i="1"/>
  <c r="S170" i="1"/>
  <c r="AE170" i="1"/>
  <c r="Q170" i="1"/>
  <c r="AT170" i="1"/>
  <c r="AV170" i="1"/>
  <c r="AZ170" i="1"/>
  <c r="AK170" i="1"/>
  <c r="AD170" i="1"/>
  <c r="X170" i="1"/>
  <c r="AA170" i="1"/>
  <c r="U170" i="1"/>
  <c r="AC170" i="1"/>
  <c r="AX170" i="1"/>
  <c r="BA170" i="1"/>
  <c r="AO170" i="1"/>
  <c r="AD159" i="1"/>
  <c r="Y159" i="1"/>
  <c r="AB159" i="1"/>
  <c r="AF159" i="1"/>
  <c r="P159" i="1"/>
  <c r="AY159" i="1"/>
  <c r="AV159" i="1"/>
  <c r="AX159" i="1"/>
  <c r="V159" i="1"/>
  <c r="T159" i="1"/>
  <c r="AG159" i="1"/>
  <c r="AA159" i="1"/>
  <c r="AU159" i="1"/>
  <c r="BA159" i="1"/>
  <c r="AR159" i="1"/>
  <c r="Z159" i="1"/>
  <c r="AE159" i="1"/>
  <c r="N159" i="1"/>
  <c r="AC159" i="1"/>
  <c r="BC159" i="1"/>
  <c r="AN159" i="1"/>
  <c r="AO159" i="1"/>
  <c r="R159" i="1"/>
  <c r="W159" i="1"/>
  <c r="AQ159" i="1"/>
  <c r="BD159" i="1"/>
  <c r="AZ159" i="1"/>
  <c r="BE159" i="1"/>
  <c r="AH159" i="1"/>
  <c r="U159" i="1"/>
  <c r="X159" i="1"/>
  <c r="BB159" i="1"/>
  <c r="AW159" i="1"/>
  <c r="O159" i="1"/>
  <c r="S159" i="1"/>
  <c r="AP159" i="1"/>
  <c r="AK159" i="1"/>
  <c r="AL159" i="1"/>
  <c r="Z155" i="1"/>
  <c r="T155" i="1"/>
  <c r="W155" i="1"/>
  <c r="AA155" i="1"/>
  <c r="S155" i="1"/>
  <c r="AU155" i="1"/>
  <c r="AO155" i="1"/>
  <c r="AP155" i="1"/>
  <c r="AL155" i="1"/>
  <c r="BB155" i="1"/>
  <c r="R155" i="1"/>
  <c r="O155" i="1"/>
  <c r="AB155" i="1"/>
  <c r="U155" i="1"/>
  <c r="AQ155" i="1"/>
  <c r="AT155" i="1"/>
  <c r="BD155" i="1"/>
  <c r="V155" i="1"/>
  <c r="Y155" i="1"/>
  <c r="AG155" i="1"/>
  <c r="X155" i="1"/>
  <c r="AY155" i="1"/>
  <c r="AZ155" i="1"/>
  <c r="AK155" i="1"/>
  <c r="Q155" i="1"/>
  <c r="AM155" i="1"/>
  <c r="AW155" i="1"/>
  <c r="AD155" i="1"/>
  <c r="P155" i="1"/>
  <c r="BC155" i="1"/>
  <c r="AS155" i="1"/>
  <c r="AN155" i="1"/>
  <c r="AX155" i="1"/>
  <c r="AH155" i="1"/>
  <c r="AC155" i="1"/>
  <c r="AF155" i="1"/>
  <c r="BA155" i="1"/>
  <c r="BD138" i="1"/>
  <c r="AK138" i="1"/>
  <c r="AS138" i="1"/>
  <c r="AQ138" i="1"/>
  <c r="AN138" i="1"/>
  <c r="AV138" i="1"/>
  <c r="U138" i="1"/>
  <c r="P138" i="1"/>
  <c r="S138" i="1"/>
  <c r="W138" i="1"/>
  <c r="AE138" i="1"/>
  <c r="AL138" i="1"/>
  <c r="BB138" i="1"/>
  <c r="BC138" i="1"/>
  <c r="Y138" i="1"/>
  <c r="AA138" i="1"/>
  <c r="O138" i="1"/>
  <c r="T138" i="1"/>
  <c r="AT138" i="1"/>
  <c r="AW138" i="1"/>
  <c r="Q138" i="1"/>
  <c r="AF138" i="1"/>
  <c r="X138" i="1"/>
  <c r="AP138" i="1"/>
  <c r="AM138" i="1"/>
  <c r="AO138" i="1"/>
  <c r="BA138" i="1"/>
  <c r="AC138" i="1"/>
  <c r="Z138" i="1"/>
  <c r="N138" i="1"/>
  <c r="AX138" i="1"/>
  <c r="AY138" i="1"/>
  <c r="AG138" i="1"/>
  <c r="AH138" i="1"/>
  <c r="R138" i="1"/>
  <c r="AZ138" i="1"/>
  <c r="AY130" i="1"/>
  <c r="V130" i="1"/>
  <c r="U130" i="1"/>
  <c r="BE130" i="1"/>
  <c r="BC130" i="1"/>
  <c r="AG126" i="1"/>
  <c r="W126" i="1"/>
  <c r="AQ126" i="1"/>
  <c r="X126" i="1"/>
  <c r="V126" i="1"/>
  <c r="AW126" i="1"/>
  <c r="AH126" i="1"/>
  <c r="AK126" i="1"/>
  <c r="BB88" i="1"/>
  <c r="BC88" i="1"/>
  <c r="AG88" i="1"/>
  <c r="Z15" i="1"/>
  <c r="S15" i="1"/>
  <c r="Q15" i="1"/>
  <c r="AG15" i="1"/>
  <c r="AH15" i="1"/>
  <c r="P15" i="1"/>
  <c r="AA15" i="1"/>
  <c r="AC15" i="1"/>
  <c r="N15" i="1"/>
  <c r="AE15" i="1"/>
  <c r="T15" i="1"/>
  <c r="R15" i="1"/>
  <c r="O15" i="1"/>
  <c r="AB15" i="1"/>
  <c r="AF15" i="1"/>
  <c r="BB15" i="1"/>
  <c r="AX15" i="1"/>
  <c r="AU15" i="1"/>
  <c r="AS15" i="1"/>
  <c r="AV15" i="1"/>
  <c r="W15" i="1"/>
  <c r="X15" i="1"/>
  <c r="U15" i="1"/>
  <c r="AD15" i="1"/>
  <c r="N170" i="1"/>
  <c r="BA15" i="1"/>
  <c r="AL191" i="1"/>
  <c r="AT159" i="1"/>
  <c r="AM126" i="1"/>
  <c r="AL15" i="1"/>
  <c r="AR15" i="1"/>
  <c r="AO15" i="1"/>
  <c r="AM15" i="1"/>
  <c r="BD15" i="1"/>
  <c r="AR170" i="1"/>
  <c r="AV155" i="1"/>
  <c r="AZ163" i="1"/>
  <c r="AR123" i="1"/>
  <c r="AM170" i="1"/>
  <c r="O170" i="1"/>
  <c r="BE174" i="1"/>
  <c r="V174" i="1"/>
  <c r="P174" i="1"/>
  <c r="W134" i="1"/>
  <c r="V138" i="1"/>
  <c r="AC142" i="1"/>
  <c r="AE155" i="1"/>
  <c r="BD163" i="1"/>
  <c r="AT180" i="1"/>
  <c r="AF187" i="1"/>
  <c r="AC191" i="1"/>
  <c r="AA200" i="1"/>
  <c r="Y200" i="1"/>
  <c r="X200" i="1"/>
  <c r="BD200" i="1"/>
  <c r="BD197" i="1"/>
  <c r="S197" i="1"/>
  <c r="Q197" i="1"/>
  <c r="AG197" i="1"/>
  <c r="X197" i="1"/>
  <c r="R197" i="1"/>
  <c r="AP197" i="1"/>
  <c r="AK197" i="1"/>
  <c r="AN197" i="1"/>
  <c r="AY197" i="1"/>
  <c r="AE197" i="1"/>
  <c r="T197" i="1"/>
  <c r="V197" i="1"/>
  <c r="AL197" i="1"/>
  <c r="AQ197" i="1"/>
  <c r="BC197" i="1"/>
  <c r="O197" i="1"/>
  <c r="U197" i="1"/>
  <c r="AB197" i="1"/>
  <c r="AD197" i="1"/>
  <c r="AT197" i="1"/>
  <c r="AV197" i="1"/>
  <c r="AR197" i="1"/>
  <c r="BC190" i="1"/>
  <c r="AN190" i="1"/>
  <c r="AU190" i="1"/>
  <c r="Y190" i="1"/>
  <c r="S190" i="1"/>
  <c r="V190" i="1"/>
  <c r="AE190" i="1"/>
  <c r="AB190" i="1"/>
  <c r="AS190" i="1"/>
  <c r="AL190" i="1"/>
  <c r="AM190" i="1"/>
  <c r="AX190" i="1"/>
  <c r="U190" i="1"/>
  <c r="X190" i="1"/>
  <c r="AF190" i="1"/>
  <c r="W190" i="1"/>
  <c r="AW190" i="1"/>
  <c r="AV190" i="1"/>
  <c r="AP190" i="1"/>
  <c r="AC190" i="1"/>
  <c r="AD190" i="1"/>
  <c r="T190" i="1"/>
  <c r="R190" i="1"/>
  <c r="BA190" i="1"/>
  <c r="BB190" i="1"/>
  <c r="BD190" i="1"/>
  <c r="AQ183" i="1"/>
  <c r="BE183" i="1"/>
  <c r="S183" i="1"/>
  <c r="Q183" i="1"/>
  <c r="N183" i="1"/>
  <c r="X183" i="1"/>
  <c r="Z183" i="1"/>
  <c r="AP183" i="1"/>
  <c r="AF183" i="1"/>
  <c r="BD183" i="1"/>
  <c r="AR183" i="1"/>
  <c r="AW183" i="1"/>
  <c r="W183" i="1"/>
  <c r="AB183" i="1"/>
  <c r="AA183" i="1"/>
  <c r="AG183" i="1"/>
  <c r="AH183" i="1"/>
  <c r="P183" i="1"/>
  <c r="BB183" i="1"/>
  <c r="AO183" i="1"/>
  <c r="P173" i="1"/>
  <c r="AF173" i="1"/>
  <c r="S173" i="1"/>
  <c r="Y173" i="1"/>
  <c r="U173" i="1"/>
  <c r="AX173" i="1"/>
  <c r="AU173" i="1"/>
  <c r="AW173" i="1"/>
  <c r="AS173" i="1"/>
  <c r="T173" i="1"/>
  <c r="W173" i="1"/>
  <c r="N173" i="1"/>
  <c r="AL173" i="1"/>
  <c r="AE173" i="1"/>
  <c r="AQ173" i="1"/>
  <c r="BA173" i="1"/>
  <c r="AY173" i="1"/>
  <c r="R173" i="1"/>
  <c r="X173" i="1"/>
  <c r="AD173" i="1"/>
  <c r="Q173" i="1"/>
  <c r="AP173" i="1"/>
  <c r="AO173" i="1"/>
  <c r="BD173" i="1"/>
  <c r="AK200" i="1"/>
  <c r="AZ200" i="1"/>
  <c r="BB200" i="1"/>
  <c r="AL200" i="1"/>
  <c r="N200" i="1"/>
  <c r="AF200" i="1"/>
  <c r="U200" i="1"/>
  <c r="S200" i="1"/>
  <c r="AK183" i="1"/>
  <c r="AZ183" i="1"/>
  <c r="AS183" i="1"/>
  <c r="AL183" i="1"/>
  <c r="AD183" i="1"/>
  <c r="AE183" i="1"/>
  <c r="AT190" i="1"/>
  <c r="AH190" i="1"/>
  <c r="P190" i="1"/>
  <c r="BE197" i="1"/>
  <c r="AX197" i="1"/>
  <c r="P197" i="1"/>
  <c r="W197" i="1"/>
  <c r="AM173" i="1"/>
  <c r="BB173" i="1"/>
  <c r="AG173" i="1"/>
  <c r="Z173" i="1"/>
  <c r="AO197" i="1"/>
  <c r="AM200" i="1"/>
  <c r="BC200" i="1"/>
  <c r="AY200" i="1"/>
  <c r="AU200" i="1"/>
  <c r="AX200" i="1"/>
  <c r="V200" i="1"/>
  <c r="Z200" i="1"/>
  <c r="P200" i="1"/>
  <c r="Q200" i="1"/>
  <c r="O200" i="1"/>
  <c r="BC183" i="1"/>
  <c r="AN183" i="1"/>
  <c r="U183" i="1"/>
  <c r="Y183" i="1"/>
  <c r="O183" i="1"/>
  <c r="AQ190" i="1"/>
  <c r="Z190" i="1"/>
  <c r="N190" i="1"/>
  <c r="AU197" i="1"/>
  <c r="Z197" i="1"/>
  <c r="AC197" i="1"/>
  <c r="AS200" i="1"/>
  <c r="AK173" i="1"/>
  <c r="AT173" i="1"/>
  <c r="AA173" i="1"/>
  <c r="V173" i="1"/>
  <c r="Y156" i="1"/>
  <c r="AP160" i="1"/>
  <c r="BC78" i="1"/>
  <c r="AM78" i="1"/>
  <c r="AL78" i="1"/>
  <c r="AU78" i="1"/>
  <c r="AV143" i="1"/>
  <c r="AN143" i="1"/>
  <c r="AS143" i="1"/>
  <c r="AS136" i="1"/>
  <c r="AO136" i="1"/>
  <c r="BE16" i="1"/>
  <c r="AR16" i="1"/>
  <c r="AQ16" i="1"/>
  <c r="S126" i="1"/>
  <c r="BC123" i="1"/>
  <c r="AX126" i="1"/>
  <c r="BB84" i="1"/>
  <c r="AO86" i="1"/>
  <c r="AK82" i="1"/>
  <c r="U82" i="1"/>
  <c r="AT124" i="1"/>
  <c r="AQ124" i="1"/>
  <c r="BE124" i="1"/>
  <c r="AO124" i="1"/>
  <c r="AF124" i="1"/>
  <c r="AB124" i="1"/>
  <c r="X124" i="1"/>
  <c r="Y124" i="1"/>
  <c r="AX123" i="1"/>
  <c r="BD123" i="1"/>
  <c r="AS123" i="1"/>
  <c r="AE123" i="1"/>
  <c r="BD126" i="1"/>
  <c r="BE126" i="1"/>
  <c r="T126" i="1"/>
  <c r="W124" i="1"/>
  <c r="AH72" i="1"/>
  <c r="Y139" i="1"/>
  <c r="AH139" i="1"/>
  <c r="AE139" i="1"/>
  <c r="V139" i="1"/>
  <c r="BB139" i="1"/>
  <c r="AU139" i="1"/>
  <c r="BD139" i="1"/>
  <c r="Q139" i="1"/>
  <c r="R139" i="1"/>
  <c r="AA139" i="1"/>
  <c r="AD139" i="1"/>
  <c r="AP139" i="1"/>
  <c r="BE139" i="1"/>
  <c r="Z139" i="1"/>
  <c r="AS139" i="1"/>
  <c r="AB135" i="1"/>
  <c r="AT135" i="1"/>
  <c r="AY135" i="1"/>
  <c r="Q135" i="1"/>
  <c r="AF135" i="1"/>
  <c r="BE135" i="1"/>
  <c r="AN135" i="1"/>
  <c r="W131" i="1"/>
  <c r="V131" i="1"/>
  <c r="AD131" i="1"/>
  <c r="AV131" i="1"/>
  <c r="AN131" i="1"/>
  <c r="Y131" i="1"/>
  <c r="X131" i="1"/>
  <c r="AS131" i="1"/>
  <c r="AR131" i="1"/>
  <c r="Q127" i="1"/>
  <c r="AH127" i="1"/>
  <c r="AE127" i="1"/>
  <c r="AP127" i="1"/>
  <c r="AK127" i="1"/>
  <c r="AV127" i="1"/>
  <c r="AG127" i="1"/>
  <c r="O127" i="1"/>
  <c r="AW127" i="1"/>
  <c r="AM127" i="1"/>
  <c r="AU124" i="1"/>
  <c r="BD82" i="1"/>
  <c r="W82" i="1"/>
  <c r="AN124" i="1"/>
  <c r="AL124" i="1"/>
  <c r="BA124" i="1"/>
  <c r="AA124" i="1"/>
  <c r="Z124" i="1"/>
  <c r="V124" i="1"/>
  <c r="S124" i="1"/>
  <c r="U124" i="1"/>
  <c r="AZ124" i="1"/>
  <c r="AZ126" i="1"/>
  <c r="AC126" i="1"/>
  <c r="AA126" i="1"/>
  <c r="AE126" i="1"/>
  <c r="Z126" i="1"/>
  <c r="BA126" i="1"/>
  <c r="N126" i="1"/>
  <c r="AY126" i="1"/>
  <c r="AV126" i="1"/>
  <c r="BC126" i="1"/>
  <c r="AU126" i="1"/>
  <c r="U126" i="1"/>
  <c r="P126" i="1"/>
  <c r="R126" i="1"/>
  <c r="AB126" i="1"/>
  <c r="AS126" i="1"/>
  <c r="O126" i="1"/>
  <c r="AN126" i="1"/>
  <c r="AL126" i="1"/>
  <c r="Y123" i="1"/>
  <c r="V123" i="1"/>
  <c r="X123" i="1"/>
  <c r="S123" i="1"/>
  <c r="AO123" i="1"/>
  <c r="BE123" i="1"/>
  <c r="AY123" i="1"/>
  <c r="AV123" i="1"/>
  <c r="AM123" i="1"/>
  <c r="AU123" i="1"/>
  <c r="AP123" i="1"/>
  <c r="AK123" i="1"/>
  <c r="Q123" i="1"/>
  <c r="AG123" i="1"/>
  <c r="AF123" i="1"/>
  <c r="W123" i="1"/>
  <c r="AD123" i="1"/>
  <c r="AW123" i="1"/>
  <c r="AN123" i="1"/>
  <c r="AL123" i="1"/>
  <c r="AF88" i="1"/>
  <c r="AV88" i="1"/>
  <c r="O88" i="1"/>
  <c r="BE88" i="1"/>
  <c r="AC84" i="1"/>
  <c r="AD84" i="1"/>
  <c r="AK84" i="1"/>
  <c r="AY84" i="1"/>
  <c r="AA84" i="1"/>
  <c r="Z84" i="1"/>
  <c r="AR84" i="1"/>
  <c r="Z77" i="1"/>
  <c r="AB77" i="1"/>
  <c r="AE72" i="1"/>
  <c r="U72" i="1"/>
  <c r="AW72" i="1"/>
  <c r="AP72" i="1"/>
  <c r="BD72" i="1"/>
  <c r="AV86" i="1"/>
  <c r="BD124" i="1"/>
  <c r="BB124" i="1"/>
  <c r="AE124" i="1"/>
  <c r="AW124" i="1"/>
  <c r="AH124" i="1"/>
  <c r="R124" i="1"/>
  <c r="O124" i="1"/>
  <c r="AG124" i="1"/>
  <c r="Q124" i="1"/>
  <c r="T74" i="1"/>
  <c r="T123" i="1"/>
  <c r="AG84" i="1"/>
  <c r="AR126" i="1"/>
  <c r="AK124" i="1"/>
  <c r="AN84" i="1"/>
  <c r="W84" i="1"/>
  <c r="BB123" i="1"/>
  <c r="O123" i="1"/>
  <c r="AB123" i="1"/>
  <c r="AA123" i="1"/>
  <c r="BB126" i="1"/>
  <c r="AD126" i="1"/>
  <c r="AO126" i="1"/>
  <c r="AF126" i="1"/>
  <c r="Q126" i="1"/>
  <c r="P77" i="1"/>
  <c r="AS84" i="1"/>
  <c r="AP126" i="1"/>
  <c r="Q141" i="1"/>
  <c r="AG141" i="1"/>
  <c r="AE141" i="1"/>
  <c r="AD141" i="1"/>
  <c r="AB141" i="1"/>
  <c r="AA141" i="1"/>
  <c r="AX141" i="1"/>
  <c r="AK141" i="1"/>
  <c r="AR141" i="1"/>
  <c r="BA141" i="1"/>
  <c r="Y141" i="1"/>
  <c r="T141" i="1"/>
  <c r="P141" i="1"/>
  <c r="AF141" i="1"/>
  <c r="S141" i="1"/>
  <c r="AP141" i="1"/>
  <c r="BC141" i="1"/>
  <c r="AQ141" i="1"/>
  <c r="AQ137" i="1"/>
  <c r="U137" i="1"/>
  <c r="O133" i="1"/>
  <c r="P133" i="1"/>
  <c r="AP133" i="1"/>
  <c r="BC133" i="1"/>
  <c r="AV133" i="1"/>
  <c r="U133" i="1"/>
  <c r="N133" i="1"/>
  <c r="R133" i="1"/>
  <c r="AR133" i="1"/>
  <c r="AL129" i="1"/>
  <c r="AY129" i="1"/>
  <c r="AK129" i="1"/>
  <c r="AT19" i="1"/>
  <c r="AL74" i="1"/>
  <c r="AR74" i="1"/>
  <c r="R77" i="1"/>
  <c r="AW19" i="1"/>
  <c r="AR19" i="1"/>
  <c r="P74" i="1"/>
  <c r="Y72" i="1"/>
  <c r="AR77" i="1"/>
  <c r="T14" i="1"/>
  <c r="AZ16" i="1"/>
  <c r="AM16" i="1"/>
  <c r="BD16" i="1"/>
  <c r="BA16" i="1"/>
  <c r="AP16" i="1"/>
  <c r="AO140" i="1"/>
  <c r="AV140" i="1"/>
  <c r="BA140" i="1"/>
  <c r="AR137" i="1"/>
  <c r="AM137" i="1"/>
  <c r="W89" i="1"/>
  <c r="AB89" i="1"/>
  <c r="R89" i="1"/>
  <c r="U89" i="1"/>
  <c r="BD89" i="1"/>
  <c r="BB89" i="1"/>
  <c r="Z89" i="1"/>
  <c r="AO89" i="1"/>
  <c r="AA89" i="1"/>
  <c r="T89" i="1"/>
  <c r="AC89" i="1"/>
  <c r="AN89" i="1"/>
  <c r="AW89" i="1"/>
  <c r="T85" i="1"/>
  <c r="AB85" i="1"/>
  <c r="U85" i="1"/>
  <c r="AV85" i="1"/>
  <c r="AW85" i="1"/>
  <c r="S85" i="1"/>
  <c r="Y85" i="1"/>
  <c r="AG85" i="1"/>
  <c r="AC85" i="1"/>
  <c r="AZ85" i="1"/>
  <c r="AQ85" i="1"/>
  <c r="AT81" i="1"/>
  <c r="S81" i="1"/>
  <c r="T81" i="1"/>
  <c r="V81" i="1"/>
  <c r="AF81" i="1"/>
  <c r="X81" i="1"/>
  <c r="AV81" i="1"/>
  <c r="AQ81" i="1"/>
  <c r="BE81" i="1"/>
  <c r="W81" i="1"/>
  <c r="Y81" i="1"/>
  <c r="AB81" i="1"/>
  <c r="P81" i="1"/>
  <c r="AH81" i="1"/>
  <c r="AZ81" i="1"/>
  <c r="AL81" i="1"/>
  <c r="AT140" i="1"/>
  <c r="AA140" i="1"/>
  <c r="Z140" i="1"/>
  <c r="AB140" i="1"/>
  <c r="X140" i="1"/>
  <c r="Y140" i="1"/>
  <c r="BE137" i="1"/>
  <c r="BB137" i="1"/>
  <c r="AL137" i="1"/>
  <c r="AD137" i="1"/>
  <c r="AF137" i="1"/>
  <c r="AE137" i="1"/>
  <c r="AG137" i="1"/>
  <c r="Q137" i="1"/>
  <c r="P89" i="1"/>
  <c r="AV137" i="1"/>
  <c r="BE140" i="1"/>
  <c r="BA81" i="1"/>
  <c r="AP89" i="1"/>
  <c r="AK85" i="1"/>
  <c r="AW137" i="1"/>
  <c r="BB85" i="1"/>
  <c r="AR81" i="1"/>
  <c r="U81" i="1"/>
  <c r="AE81" i="1"/>
  <c r="AN85" i="1"/>
  <c r="V85" i="1"/>
  <c r="AZ89" i="1"/>
  <c r="AD89" i="1"/>
  <c r="S89" i="1"/>
  <c r="BE89" i="1"/>
  <c r="AT89" i="1"/>
  <c r="AS140" i="1"/>
  <c r="AM84" i="1"/>
  <c r="AP84" i="1"/>
  <c r="AX84" i="1"/>
  <c r="AU84" i="1"/>
  <c r="BA84" i="1"/>
  <c r="BD80" i="1"/>
  <c r="BC80" i="1"/>
  <c r="AX137" i="1"/>
  <c r="S137" i="1"/>
  <c r="P137" i="1"/>
  <c r="X137" i="1"/>
  <c r="Z137" i="1"/>
  <c r="AC137" i="1"/>
  <c r="N84" i="1"/>
  <c r="BA137" i="1"/>
  <c r="AO84" i="1"/>
  <c r="AP85" i="1"/>
  <c r="AU89" i="1"/>
  <c r="AZ84" i="1"/>
  <c r="Q84" i="1"/>
  <c r="Y84" i="1"/>
  <c r="P84" i="1"/>
  <c r="R84" i="1"/>
  <c r="S84" i="1"/>
  <c r="AC88" i="1"/>
  <c r="BC137" i="1"/>
  <c r="AQ89" i="1"/>
  <c r="AN81" i="1"/>
  <c r="AG81" i="1"/>
  <c r="AA81" i="1"/>
  <c r="R85" i="1"/>
  <c r="AD85" i="1"/>
  <c r="AV89" i="1"/>
  <c r="Y89" i="1"/>
  <c r="V84" i="1"/>
  <c r="AY140" i="1"/>
  <c r="Y135" i="1"/>
  <c r="V135" i="1"/>
  <c r="AA135" i="1"/>
  <c r="AX135" i="1"/>
  <c r="AO135" i="1"/>
  <c r="AG135" i="1"/>
  <c r="AD135" i="1"/>
  <c r="X135" i="1"/>
  <c r="AC131" i="1"/>
  <c r="AB131" i="1"/>
  <c r="AE131" i="1"/>
  <c r="N131" i="1"/>
  <c r="AW131" i="1"/>
  <c r="Z131" i="1"/>
  <c r="AX131" i="1"/>
  <c r="Q131" i="1"/>
  <c r="AG131" i="1"/>
  <c r="AH131" i="1"/>
  <c r="T131" i="1"/>
  <c r="S131" i="1"/>
  <c r="BA131" i="1"/>
  <c r="O131" i="1"/>
  <c r="BC131" i="1"/>
  <c r="BD131" i="1"/>
  <c r="AF131" i="1"/>
  <c r="U127" i="1"/>
  <c r="R127" i="1"/>
  <c r="S127" i="1"/>
  <c r="V127" i="1"/>
  <c r="X127" i="1"/>
  <c r="BA127" i="1"/>
  <c r="AU127" i="1"/>
  <c r="AR127" i="1"/>
  <c r="Y127" i="1"/>
  <c r="W127" i="1"/>
  <c r="Z127" i="1"/>
  <c r="AD127" i="1"/>
  <c r="AO127" i="1"/>
  <c r="BE127" i="1"/>
  <c r="AZ127" i="1"/>
  <c r="AX127" i="1"/>
  <c r="AY137" i="1"/>
  <c r="BC140" i="1"/>
  <c r="AX81" i="1"/>
  <c r="BB140" i="1"/>
  <c r="AL140" i="1"/>
  <c r="AE140" i="1"/>
  <c r="W140" i="1"/>
  <c r="O140" i="1"/>
  <c r="AG140" i="1"/>
  <c r="Q140" i="1"/>
  <c r="AU137" i="1"/>
  <c r="AT137" i="1"/>
  <c r="W137" i="1"/>
  <c r="AB137" i="1"/>
  <c r="R137" i="1"/>
  <c r="T137" i="1"/>
  <c r="Y137" i="1"/>
  <c r="AU140" i="1"/>
  <c r="AP81" i="1"/>
  <c r="AT84" i="1"/>
  <c r="AU85" i="1"/>
  <c r="AR80" i="1"/>
  <c r="AV84" i="1"/>
  <c r="AB84" i="1"/>
  <c r="AF84" i="1"/>
  <c r="AH84" i="1"/>
  <c r="AE84" i="1"/>
  <c r="O84" i="1"/>
  <c r="U88" i="1"/>
  <c r="AW81" i="1"/>
  <c r="AK81" i="1"/>
  <c r="N81" i="1"/>
  <c r="Q81" i="1"/>
  <c r="O81" i="1"/>
  <c r="Z85" i="1"/>
  <c r="AA85" i="1"/>
  <c r="AF89" i="1"/>
  <c r="V89" i="1"/>
  <c r="AY81" i="1"/>
  <c r="BC84" i="1"/>
  <c r="BD140" i="1"/>
  <c r="AA137" i="1"/>
  <c r="AS134" i="1"/>
  <c r="Q134" i="1"/>
  <c r="AG134" i="1"/>
  <c r="AF134" i="1"/>
  <c r="X134" i="1"/>
  <c r="O134" i="1"/>
  <c r="AD134" i="1"/>
  <c r="AX134" i="1"/>
  <c r="BD134" i="1"/>
  <c r="U134" i="1"/>
  <c r="P134" i="1"/>
  <c r="T134" i="1"/>
  <c r="AE134" i="1"/>
  <c r="Z134" i="1"/>
  <c r="AL134" i="1"/>
  <c r="BB134" i="1"/>
  <c r="AC130" i="1"/>
  <c r="AD130" i="1"/>
  <c r="T130" i="1"/>
  <c r="AX132" i="1"/>
  <c r="BB132" i="1"/>
  <c r="AU132" i="1"/>
  <c r="AQ132" i="1"/>
  <c r="AV132" i="1"/>
  <c r="AC132" i="1"/>
  <c r="AD132" i="1"/>
  <c r="O132" i="1"/>
  <c r="AE132" i="1"/>
  <c r="AW132" i="1"/>
  <c r="W132" i="1"/>
  <c r="AT132" i="1"/>
  <c r="AM132" i="1"/>
  <c r="BC132" i="1"/>
  <c r="Y132" i="1"/>
  <c r="R132" i="1"/>
  <c r="AB132" i="1"/>
  <c r="AS132" i="1"/>
  <c r="N132" i="1"/>
  <c r="BD132" i="1"/>
  <c r="AL132" i="1"/>
  <c r="Q132" i="1"/>
  <c r="S132" i="1"/>
  <c r="AF132" i="1"/>
  <c r="T132" i="1"/>
  <c r="BE132" i="1"/>
  <c r="AN132" i="1"/>
  <c r="AK128" i="1"/>
  <c r="R128" i="1"/>
  <c r="AU128" i="1"/>
  <c r="AX128" i="1"/>
  <c r="U128" i="1"/>
  <c r="S128" i="1"/>
  <c r="AA128" i="1"/>
  <c r="AE128" i="1"/>
  <c r="AO128" i="1"/>
  <c r="BE128" i="1"/>
  <c r="AL128" i="1"/>
  <c r="AN128" i="1"/>
  <c r="BC128" i="1"/>
  <c r="AG128" i="1"/>
  <c r="AH128" i="1"/>
  <c r="V128" i="1"/>
  <c r="BA128" i="1"/>
  <c r="AQ128" i="1"/>
  <c r="AY128" i="1"/>
  <c r="AP128" i="1"/>
  <c r="AM128" i="1"/>
  <c r="Y128" i="1"/>
  <c r="AD128" i="1"/>
  <c r="W128" i="1"/>
  <c r="AS128" i="1"/>
  <c r="AF128" i="1"/>
  <c r="BB128" i="1"/>
  <c r="AC125" i="1"/>
  <c r="Z125" i="1"/>
  <c r="W125" i="1"/>
  <c r="AH125" i="1"/>
  <c r="AS125" i="1"/>
  <c r="R125" i="1"/>
  <c r="AR125" i="1"/>
  <c r="AU125" i="1"/>
  <c r="U125" i="1"/>
  <c r="O125" i="1"/>
  <c r="N125" i="1"/>
  <c r="S125" i="1"/>
  <c r="X125" i="1"/>
  <c r="BA125" i="1"/>
  <c r="V125" i="1"/>
  <c r="BC125" i="1"/>
  <c r="AG125" i="1"/>
  <c r="AD125" i="1"/>
  <c r="AW125" i="1"/>
  <c r="AX125" i="1"/>
  <c r="AK125" i="1"/>
  <c r="AQ125" i="1"/>
  <c r="AN125" i="1"/>
  <c r="Y125" i="1"/>
  <c r="AA125" i="1"/>
  <c r="AF125" i="1"/>
  <c r="AE125" i="1"/>
  <c r="AO125" i="1"/>
  <c r="AP125" i="1"/>
  <c r="AT125" i="1"/>
  <c r="BB125" i="1"/>
  <c r="AS86" i="1"/>
  <c r="AX86" i="1"/>
  <c r="AU86" i="1"/>
  <c r="AM86" i="1"/>
  <c r="BC86" i="1"/>
  <c r="AQ86" i="1"/>
  <c r="AR86" i="1"/>
  <c r="BE86" i="1"/>
  <c r="AW86" i="1"/>
  <c r="AZ86" i="1"/>
  <c r="BA86" i="1"/>
  <c r="AN86" i="1"/>
  <c r="AT86" i="1"/>
  <c r="AU82" i="1"/>
  <c r="AX82" i="1"/>
  <c r="T82" i="1"/>
  <c r="AP82" i="1"/>
  <c r="AS82" i="1"/>
  <c r="BB82" i="1"/>
  <c r="O82" i="1"/>
  <c r="AE82" i="1"/>
  <c r="Z82" i="1"/>
  <c r="AC82" i="1"/>
  <c r="Q82" i="1"/>
  <c r="AR82" i="1"/>
  <c r="AY82" i="1"/>
  <c r="AM82" i="1"/>
  <c r="AW82" i="1"/>
  <c r="AA82" i="1"/>
  <c r="AF82" i="1"/>
  <c r="V82" i="1"/>
  <c r="AN82" i="1"/>
  <c r="AO82" i="1"/>
  <c r="BA82" i="1"/>
  <c r="AL82" i="1"/>
  <c r="S82" i="1"/>
  <c r="P82" i="1"/>
  <c r="X82" i="1"/>
  <c r="AB82" i="1"/>
  <c r="AZ82" i="1"/>
  <c r="BE82" i="1"/>
  <c r="V74" i="1"/>
  <c r="AK74" i="1"/>
  <c r="AO74" i="1"/>
  <c r="AG74" i="1"/>
  <c r="AM74" i="1"/>
  <c r="W74" i="1"/>
  <c r="X74" i="1"/>
  <c r="U74" i="1"/>
  <c r="Y74" i="1"/>
  <c r="AB74" i="1"/>
  <c r="AZ74" i="1"/>
  <c r="AW74" i="1"/>
  <c r="AP74" i="1"/>
  <c r="AY74" i="1"/>
  <c r="AS74" i="1"/>
  <c r="AA74" i="1"/>
  <c r="AH74" i="1"/>
  <c r="N74" i="1"/>
  <c r="AN74" i="1"/>
  <c r="BC74" i="1"/>
  <c r="O74" i="1"/>
  <c r="R74" i="1"/>
  <c r="Z74" i="1"/>
  <c r="AD74" i="1"/>
  <c r="AV74" i="1"/>
  <c r="AQ74" i="1"/>
  <c r="BA74" i="1"/>
  <c r="U19" i="1"/>
  <c r="S19" i="1"/>
  <c r="T19" i="1"/>
  <c r="Z19" i="1"/>
  <c r="V19" i="1"/>
  <c r="X19" i="1"/>
  <c r="AA19" i="1"/>
  <c r="R19" i="1"/>
  <c r="AC19" i="1"/>
  <c r="Q19" i="1"/>
  <c r="BC19" i="1"/>
  <c r="AM19" i="1"/>
  <c r="AZ19" i="1"/>
  <c r="AX19" i="1"/>
  <c r="AO19" i="1"/>
  <c r="AH19" i="1"/>
  <c r="O19" i="1"/>
  <c r="Y19" i="1"/>
  <c r="N19" i="1"/>
  <c r="AB19" i="1"/>
  <c r="AQ19" i="1"/>
  <c r="AK19" i="1"/>
  <c r="AV19" i="1"/>
  <c r="AO14" i="1"/>
  <c r="AY18" i="1"/>
  <c r="BE19" i="1"/>
  <c r="BB14" i="1"/>
  <c r="V14" i="1"/>
  <c r="AF19" i="1"/>
  <c r="AL125" i="1"/>
  <c r="AR132" i="1"/>
  <c r="AS72" i="1"/>
  <c r="BC77" i="1"/>
  <c r="AL80" i="1"/>
  <c r="AV82" i="1"/>
  <c r="R82" i="1"/>
  <c r="BD86" i="1"/>
  <c r="AV128" i="1"/>
  <c r="N128" i="1"/>
  <c r="X128" i="1"/>
  <c r="AH132" i="1"/>
  <c r="P132" i="1"/>
  <c r="AG132" i="1"/>
  <c r="BD74" i="1"/>
  <c r="AF74" i="1"/>
  <c r="S74" i="1"/>
  <c r="T72" i="1"/>
  <c r="AU77" i="1"/>
  <c r="AT80" i="1"/>
  <c r="AQ82" i="1"/>
  <c r="BB86" i="1"/>
  <c r="AO88" i="1"/>
  <c r="T88" i="1"/>
  <c r="AN130" i="1"/>
  <c r="Z130" i="1"/>
  <c r="P19" i="1"/>
  <c r="W19" i="1"/>
  <c r="BD125" i="1"/>
  <c r="AT74" i="1"/>
  <c r="AG72" i="1"/>
  <c r="T77" i="1"/>
  <c r="AM125" i="1"/>
  <c r="T125" i="1"/>
  <c r="AD82" i="1"/>
  <c r="AP132" i="1"/>
  <c r="AG19" i="1"/>
  <c r="BE74" i="1"/>
  <c r="BE125" i="1"/>
  <c r="Q125" i="1"/>
  <c r="AL86" i="1"/>
  <c r="AK130" i="1"/>
  <c r="AP130" i="1"/>
  <c r="Q130" i="1"/>
  <c r="AG130" i="1"/>
  <c r="AF130" i="1"/>
  <c r="N130" i="1"/>
  <c r="AB130" i="1"/>
  <c r="AW130" i="1"/>
  <c r="X130" i="1"/>
  <c r="BD130" i="1"/>
  <c r="BB130" i="1"/>
  <c r="AX130" i="1"/>
  <c r="AU130" i="1"/>
  <c r="AZ130" i="1"/>
  <c r="P130" i="1"/>
  <c r="W130" i="1"/>
  <c r="AH130" i="1"/>
  <c r="BA130" i="1"/>
  <c r="AT130" i="1"/>
  <c r="AV130" i="1"/>
  <c r="AM130" i="1"/>
  <c r="AR130" i="1"/>
  <c r="Y130" i="1"/>
  <c r="AA130" i="1"/>
  <c r="S130" i="1"/>
  <c r="AO130" i="1"/>
  <c r="AE130" i="1"/>
  <c r="AL130" i="1"/>
  <c r="R130" i="1"/>
  <c r="AP88" i="1"/>
  <c r="Y88" i="1"/>
  <c r="BA88" i="1"/>
  <c r="AM88" i="1"/>
  <c r="AS88" i="1"/>
  <c r="AX88" i="1"/>
  <c r="S88" i="1"/>
  <c r="P88" i="1"/>
  <c r="R88" i="1"/>
  <c r="Q88" i="1"/>
  <c r="N88" i="1"/>
  <c r="AR88" i="1"/>
  <c r="AK88" i="1"/>
  <c r="AY88" i="1"/>
  <c r="AL88" i="1"/>
  <c r="AU88" i="1"/>
  <c r="W88" i="1"/>
  <c r="Z88" i="1"/>
  <c r="AH88" i="1"/>
  <c r="AD88" i="1"/>
  <c r="AZ88" i="1"/>
  <c r="AW88" i="1"/>
  <c r="AE88" i="1"/>
  <c r="X88" i="1"/>
  <c r="V88" i="1"/>
  <c r="AN88" i="1"/>
  <c r="AT88" i="1"/>
  <c r="AX80" i="1"/>
  <c r="AU80" i="1"/>
  <c r="AM80" i="1"/>
  <c r="BA80" i="1"/>
  <c r="AP80" i="1"/>
  <c r="AZ80" i="1"/>
  <c r="AY80" i="1"/>
  <c r="AW80" i="1"/>
  <c r="AV80" i="1"/>
  <c r="AO80" i="1"/>
  <c r="AS80" i="1"/>
  <c r="AN80" i="1"/>
  <c r="AK80" i="1"/>
  <c r="BE80" i="1"/>
  <c r="AQ80" i="1"/>
  <c r="BE77" i="1"/>
  <c r="AT77" i="1"/>
  <c r="AO77" i="1"/>
  <c r="O77" i="1"/>
  <c r="AE77" i="1"/>
  <c r="AF77" i="1"/>
  <c r="AC77" i="1"/>
  <c r="V77" i="1"/>
  <c r="AN77" i="1"/>
  <c r="BD77" i="1"/>
  <c r="AL77" i="1"/>
  <c r="AP77" i="1"/>
  <c r="Y77" i="1"/>
  <c r="AK77" i="1"/>
  <c r="AS77" i="1"/>
  <c r="AA77" i="1"/>
  <c r="N77" i="1"/>
  <c r="Q77" i="1"/>
  <c r="AD77" i="1"/>
  <c r="BB77" i="1"/>
  <c r="BA77" i="1"/>
  <c r="AX77" i="1"/>
  <c r="AY77" i="1"/>
  <c r="S77" i="1"/>
  <c r="U77" i="1"/>
  <c r="X77" i="1"/>
  <c r="AG77" i="1"/>
  <c r="AV77" i="1"/>
  <c r="AQ77" i="1"/>
  <c r="AY72" i="1"/>
  <c r="AO72" i="1"/>
  <c r="AT72" i="1"/>
  <c r="AA72" i="1"/>
  <c r="Z72" i="1"/>
  <c r="AC72" i="1"/>
  <c r="Q72" i="1"/>
  <c r="AR72" i="1"/>
  <c r="AL72" i="1"/>
  <c r="AK72" i="1"/>
  <c r="BA72" i="1"/>
  <c r="AM72" i="1"/>
  <c r="O72" i="1"/>
  <c r="P72" i="1"/>
  <c r="X72" i="1"/>
  <c r="AB72" i="1"/>
  <c r="AZ72" i="1"/>
  <c r="AQ72" i="1"/>
  <c r="AU72" i="1"/>
  <c r="BC72" i="1"/>
  <c r="W72" i="1"/>
  <c r="AF72" i="1"/>
  <c r="V72" i="1"/>
  <c r="AN72" i="1"/>
  <c r="BB72" i="1"/>
  <c r="AD72" i="1"/>
  <c r="X18" i="1"/>
  <c r="Y18" i="1"/>
  <c r="AB18" i="1"/>
  <c r="AG18" i="1"/>
  <c r="W18" i="1"/>
  <c r="BE18" i="1"/>
  <c r="AS18" i="1"/>
  <c r="AT18" i="1"/>
  <c r="AR18" i="1"/>
  <c r="R14" i="1"/>
  <c r="Z14" i="1"/>
  <c r="AA14" i="1"/>
  <c r="P14" i="1"/>
  <c r="BC14" i="1"/>
  <c r="AL14" i="1"/>
  <c r="BA14" i="1"/>
  <c r="BA19" i="1"/>
  <c r="AP19" i="1"/>
  <c r="AN19" i="1"/>
  <c r="AV14" i="1"/>
  <c r="N72" i="1"/>
  <c r="BA18" i="1"/>
  <c r="AU19" i="1"/>
  <c r="BB19" i="1"/>
  <c r="AQ14" i="1"/>
  <c r="AC14" i="1"/>
  <c r="AB14" i="1"/>
  <c r="AZ128" i="1"/>
  <c r="AU74" i="1"/>
  <c r="AT82" i="1"/>
  <c r="AY86" i="1"/>
  <c r="AQ88" i="1"/>
  <c r="AG82" i="1"/>
  <c r="N82" i="1"/>
  <c r="BD128" i="1"/>
  <c r="O128" i="1"/>
  <c r="P128" i="1"/>
  <c r="Q128" i="1"/>
  <c r="BA132" i="1"/>
  <c r="Z132" i="1"/>
  <c r="BB74" i="1"/>
  <c r="Q74" i="1"/>
  <c r="AC74" i="1"/>
  <c r="BD88" i="1"/>
  <c r="AB88" i="1"/>
  <c r="AA88" i="1"/>
  <c r="AQ130" i="1"/>
  <c r="AS130" i="1"/>
  <c r="O130" i="1"/>
  <c r="AD19" i="1"/>
  <c r="AW77" i="1"/>
  <c r="AV72" i="1"/>
  <c r="R72" i="1"/>
  <c r="AZ77" i="1"/>
  <c r="AH77" i="1"/>
  <c r="W77" i="1"/>
  <c r="AB125" i="1"/>
  <c r="AP86" i="1"/>
  <c r="U135" i="1"/>
  <c r="R135" i="1"/>
  <c r="O135" i="1"/>
  <c r="S135" i="1"/>
  <c r="P135" i="1"/>
  <c r="AP135" i="1"/>
  <c r="AK135" i="1"/>
  <c r="AC135" i="1"/>
  <c r="AH135" i="1"/>
  <c r="Z135" i="1"/>
  <c r="T135" i="1"/>
  <c r="BB135" i="1"/>
  <c r="AU135" i="1"/>
  <c r="BD135" i="1"/>
  <c r="BC135" i="1"/>
  <c r="AY89" i="1"/>
  <c r="AK89" i="1"/>
  <c r="O89" i="1"/>
  <c r="AE89" i="1"/>
  <c r="AG89" i="1"/>
  <c r="N89" i="1"/>
  <c r="AH89" i="1"/>
  <c r="AR89" i="1"/>
  <c r="AL89" i="1"/>
  <c r="BA89" i="1"/>
  <c r="AM89" i="1"/>
  <c r="AT85" i="1"/>
  <c r="BE85" i="1"/>
  <c r="AO85" i="1"/>
  <c r="BC85" i="1"/>
  <c r="X85" i="1"/>
  <c r="AL85" i="1"/>
  <c r="AR85" i="1"/>
  <c r="AF85" i="1"/>
  <c r="N85" i="1"/>
  <c r="Q85" i="1"/>
  <c r="AE85" i="1"/>
  <c r="O85" i="1"/>
  <c r="AY85" i="1"/>
  <c r="AQ142" i="1"/>
  <c r="AY142" i="1"/>
  <c r="AC139" i="1"/>
  <c r="AB139" i="1"/>
  <c r="P139" i="1"/>
  <c r="AF139" i="1"/>
  <c r="O139" i="1"/>
  <c r="AX139" i="1"/>
  <c r="Q133" i="1"/>
  <c r="AG133" i="1"/>
  <c r="AE133" i="1"/>
  <c r="AH133" i="1"/>
  <c r="X133" i="1"/>
  <c r="V133" i="1"/>
  <c r="BB133" i="1"/>
  <c r="Y133" i="1"/>
  <c r="T133" i="1"/>
  <c r="S133" i="1"/>
  <c r="W133" i="1"/>
  <c r="AO133" i="1"/>
  <c r="AT133" i="1"/>
  <c r="AD98" i="1"/>
  <c r="W98" i="1"/>
  <c r="Z98" i="1"/>
  <c r="X98" i="1"/>
  <c r="O83" i="1"/>
  <c r="AE83" i="1"/>
  <c r="AG83" i="1"/>
  <c r="AD83" i="1"/>
  <c r="AC83" i="1"/>
  <c r="AR83" i="1"/>
  <c r="W83" i="1"/>
  <c r="V83" i="1"/>
  <c r="T83" i="1"/>
  <c r="AH83" i="1"/>
  <c r="P83" i="1"/>
  <c r="AZ83" i="1"/>
  <c r="E68" i="1"/>
  <c r="D5" i="5" s="1"/>
  <c r="E5" i="5" s="1"/>
  <c r="H5" i="5" s="1"/>
  <c r="AN181" i="1"/>
  <c r="BC181" i="1"/>
  <c r="AU181" i="1"/>
  <c r="AO165" i="1"/>
  <c r="AR144" i="1"/>
  <c r="BC98" i="1"/>
  <c r="AT98" i="1"/>
  <c r="AB98" i="1"/>
  <c r="Y98" i="1"/>
  <c r="O98" i="1"/>
  <c r="P98" i="1"/>
  <c r="V98" i="1"/>
  <c r="Q165" i="1"/>
  <c r="AN165" i="1"/>
  <c r="AU165" i="1"/>
  <c r="N165" i="1"/>
  <c r="AC165" i="1"/>
  <c r="S165" i="1"/>
  <c r="O165" i="1"/>
  <c r="V165" i="1"/>
  <c r="AO175" i="1"/>
  <c r="AW175" i="1"/>
  <c r="BB175" i="1"/>
  <c r="AL175" i="1"/>
  <c r="O175" i="1"/>
  <c r="AD175" i="1"/>
  <c r="AG175" i="1"/>
  <c r="AF175" i="1"/>
  <c r="P175" i="1"/>
  <c r="AQ134" i="1"/>
  <c r="AY134" i="1"/>
  <c r="AX124" i="1"/>
  <c r="AR124" i="1"/>
  <c r="AP124" i="1"/>
  <c r="AM124" i="1"/>
  <c r="AM75" i="1"/>
  <c r="AH75" i="1"/>
  <c r="AU75" i="1"/>
  <c r="AS75" i="1"/>
  <c r="Y17" i="1"/>
  <c r="AC17" i="1"/>
  <c r="R17" i="1"/>
  <c r="AZ165" i="1"/>
  <c r="AW144" i="1"/>
  <c r="AM98" i="1"/>
  <c r="AK98" i="1"/>
  <c r="AP98" i="1"/>
  <c r="S98" i="1"/>
  <c r="Q98" i="1"/>
  <c r="AF98" i="1"/>
  <c r="AH98" i="1"/>
  <c r="R98" i="1"/>
  <c r="BA165" i="1"/>
  <c r="BD165" i="1"/>
  <c r="AF165" i="1"/>
  <c r="AQ165" i="1"/>
  <c r="AB165" i="1"/>
  <c r="U165" i="1"/>
  <c r="AE165" i="1"/>
  <c r="AH165" i="1"/>
  <c r="R165" i="1"/>
  <c r="AZ175" i="1"/>
  <c r="AR175" i="1"/>
  <c r="AX175" i="1"/>
  <c r="AH175" i="1"/>
  <c r="W175" i="1"/>
  <c r="Y175" i="1"/>
  <c r="AA175" i="1"/>
  <c r="AB175" i="1"/>
  <c r="AN134" i="1"/>
  <c r="AV142" i="1"/>
  <c r="BA142" i="1"/>
  <c r="AN142" i="1"/>
  <c r="BD142" i="1"/>
  <c r="AY175" i="1"/>
  <c r="AV144" i="1"/>
  <c r="AV98" i="1"/>
  <c r="AN175" i="1"/>
  <c r="BC144" i="1"/>
  <c r="AR98" i="1"/>
  <c r="BB98" i="1"/>
  <c r="AL98" i="1"/>
  <c r="AE98" i="1"/>
  <c r="AC98" i="1"/>
  <c r="AA98" i="1"/>
  <c r="AV165" i="1"/>
  <c r="AX165" i="1"/>
  <c r="BC165" i="1"/>
  <c r="AM165" i="1"/>
  <c r="X165" i="1"/>
  <c r="AG165" i="1"/>
  <c r="Y165" i="1"/>
  <c r="BD175" i="1"/>
  <c r="AS175" i="1"/>
  <c r="AM175" i="1"/>
  <c r="AT175" i="1"/>
  <c r="Z175" i="1"/>
  <c r="AC175" i="1"/>
  <c r="S175" i="1"/>
  <c r="V175" i="1"/>
  <c r="AE209" i="1"/>
  <c r="V209" i="1"/>
  <c r="Q209" i="1"/>
  <c r="AG209" i="1"/>
  <c r="AA209" i="1"/>
  <c r="P209" i="1"/>
  <c r="AR199" i="1"/>
  <c r="AZ199" i="1"/>
  <c r="AP162" i="1"/>
  <c r="BA162" i="1"/>
  <c r="AU73" i="1"/>
  <c r="AL73" i="1"/>
  <c r="AP73" i="1"/>
  <c r="AF73" i="1"/>
  <c r="BC73" i="1"/>
  <c r="AM73" i="1"/>
  <c r="BA73" i="1"/>
  <c r="AW16" i="1"/>
  <c r="AV16" i="1"/>
  <c r="AW14" i="1"/>
  <c r="AP14" i="1"/>
  <c r="AR14" i="1"/>
  <c r="AT16" i="1"/>
  <c r="AY16" i="1"/>
  <c r="AP18" i="1"/>
  <c r="AU18" i="1"/>
  <c r="AW18" i="1"/>
  <c r="AY14" i="1"/>
  <c r="BB18" i="1"/>
  <c r="BC16" i="1"/>
  <c r="BE14" i="1"/>
  <c r="AU14" i="1"/>
  <c r="AN18" i="1"/>
  <c r="E23" i="1"/>
  <c r="D4" i="5" s="1"/>
  <c r="E4" i="5" s="1"/>
  <c r="S18" i="1"/>
  <c r="AH14" i="1"/>
  <c r="AG14" i="1"/>
  <c r="Q14" i="1"/>
  <c r="W14" i="1"/>
  <c r="U18" i="1"/>
  <c r="Z18" i="1"/>
  <c r="AD14" i="1"/>
  <c r="AO16" i="1"/>
  <c r="AN16" i="1"/>
  <c r="AS14" i="1"/>
  <c r="AX14" i="1"/>
  <c r="AZ14" i="1"/>
  <c r="AU16" i="1"/>
  <c r="AK16" i="1"/>
  <c r="AL18" i="1"/>
  <c r="AM18" i="1"/>
  <c r="AO18" i="1"/>
  <c r="BC18" i="1"/>
  <c r="BD14" i="1"/>
  <c r="AA18" i="1"/>
  <c r="X14" i="1"/>
  <c r="Y14" i="1"/>
  <c r="AE14" i="1"/>
  <c r="O14" i="1"/>
  <c r="T18" i="1"/>
  <c r="R18" i="1"/>
  <c r="G4" i="5"/>
  <c r="C11" i="5"/>
  <c r="AD18" i="1"/>
  <c r="AF18" i="1"/>
  <c r="AC18" i="1"/>
  <c r="V18" i="1"/>
  <c r="AH18" i="1"/>
  <c r="N18" i="1"/>
  <c r="O18" i="1"/>
  <c r="Q18" i="1"/>
  <c r="P18" i="1"/>
  <c r="D7" i="5" l="1"/>
  <c r="E7" i="5" s="1"/>
  <c r="H7" i="5" s="1"/>
  <c r="D6" i="5"/>
  <c r="E6" i="5" s="1"/>
  <c r="H6" i="5" s="1"/>
  <c r="I68" i="1"/>
  <c r="H4" i="5"/>
  <c r="AQ224" i="1"/>
  <c r="T229" i="1" s="1"/>
  <c r="T230" i="1" s="1"/>
  <c r="AE224" i="1"/>
  <c r="AE231" i="1" s="1"/>
  <c r="AU224" i="1"/>
  <c r="X229" i="1" s="1"/>
  <c r="X230" i="1" s="1"/>
  <c r="Q224" i="1"/>
  <c r="Q231" i="1" s="1"/>
  <c r="X224" i="1"/>
  <c r="X231" i="1" s="1"/>
  <c r="AA224" i="1"/>
  <c r="AA231" i="1" s="1"/>
  <c r="AL224" i="1"/>
  <c r="O229" i="1" s="1"/>
  <c r="O230" i="1" s="1"/>
  <c r="AK224" i="1"/>
  <c r="N229" i="1" s="1"/>
  <c r="AX224" i="1"/>
  <c r="AA229" i="1" s="1"/>
  <c r="AA230" i="1" s="1"/>
  <c r="BB224" i="1"/>
  <c r="AE229" i="1" s="1"/>
  <c r="AE230" i="1" s="1"/>
  <c r="AP224" i="1"/>
  <c r="S229" i="1" s="1"/>
  <c r="S230" i="1" s="1"/>
  <c r="BA224" i="1"/>
  <c r="AD229" i="1" s="1"/>
  <c r="AD230" i="1" s="1"/>
  <c r="AS224" i="1"/>
  <c r="V229" i="1" s="1"/>
  <c r="V230" i="1" s="1"/>
  <c r="W224" i="1"/>
  <c r="W231" i="1" s="1"/>
  <c r="AY224" i="1"/>
  <c r="AB229" i="1" s="1"/>
  <c r="AB230" i="1" s="1"/>
  <c r="AT224" i="1"/>
  <c r="W229" i="1" s="1"/>
  <c r="W230" i="1" s="1"/>
  <c r="W233" i="1" s="1"/>
  <c r="AB224" i="1"/>
  <c r="AB231" i="1" s="1"/>
  <c r="AN224" i="1"/>
  <c r="Q229" i="1" s="1"/>
  <c r="Q230" i="1" s="1"/>
  <c r="Q233" i="1" s="1"/>
  <c r="AH224" i="1"/>
  <c r="AH231" i="1" s="1"/>
  <c r="R224" i="1"/>
  <c r="R231" i="1" s="1"/>
  <c r="BE224" i="1"/>
  <c r="AH229" i="1" s="1"/>
  <c r="AH230" i="1" s="1"/>
  <c r="P224" i="1"/>
  <c r="P231" i="1" s="1"/>
  <c r="N224" i="1"/>
  <c r="N231" i="1" s="1"/>
  <c r="T224" i="1"/>
  <c r="T231" i="1" s="1"/>
  <c r="Y224" i="1"/>
  <c r="Y231" i="1" s="1"/>
  <c r="Z224" i="1"/>
  <c r="Z231" i="1" s="1"/>
  <c r="BD224" i="1"/>
  <c r="AG229" i="1" s="1"/>
  <c r="AG230" i="1" s="1"/>
  <c r="AG233" i="1" s="1"/>
  <c r="AM224" i="1"/>
  <c r="P229" i="1" s="1"/>
  <c r="P230" i="1" s="1"/>
  <c r="AZ224" i="1"/>
  <c r="AC229" i="1" s="1"/>
  <c r="AC230" i="1" s="1"/>
  <c r="AO224" i="1"/>
  <c r="R229" i="1" s="1"/>
  <c r="R230" i="1" s="1"/>
  <c r="BC224" i="1"/>
  <c r="AF229" i="1" s="1"/>
  <c r="AF230" i="1" s="1"/>
  <c r="AR224" i="1"/>
  <c r="U229" i="1" s="1"/>
  <c r="U230" i="1" s="1"/>
  <c r="AV224" i="1"/>
  <c r="Y229" i="1" s="1"/>
  <c r="Y230" i="1" s="1"/>
  <c r="AG224" i="1"/>
  <c r="AG231" i="1" s="1"/>
  <c r="U224" i="1"/>
  <c r="U231" i="1" s="1"/>
  <c r="AW224" i="1"/>
  <c r="Z229" i="1" s="1"/>
  <c r="Z230" i="1" s="1"/>
  <c r="AF224" i="1"/>
  <c r="AF231" i="1" s="1"/>
  <c r="O224" i="1"/>
  <c r="O231" i="1" s="1"/>
  <c r="S224" i="1"/>
  <c r="S231" i="1" s="1"/>
  <c r="AD224" i="1"/>
  <c r="AD231" i="1" s="1"/>
  <c r="AC224" i="1"/>
  <c r="AC231" i="1" s="1"/>
  <c r="G11" i="5"/>
  <c r="V224" i="1"/>
  <c r="V231" i="1" s="1"/>
  <c r="AA233" i="1" l="1"/>
  <c r="N230" i="1"/>
  <c r="AI229" i="1"/>
  <c r="AI231" i="1"/>
  <c r="Y232" i="1"/>
  <c r="AE232" i="1"/>
  <c r="AE233" i="1" s="1"/>
  <c r="AF232" i="1"/>
  <c r="AF233" i="1" s="1"/>
  <c r="Z232" i="1"/>
  <c r="Z233" i="1" s="1"/>
  <c r="P232" i="1"/>
  <c r="P233" i="1" s="1"/>
  <c r="T232" i="1"/>
  <c r="T233" i="1" s="1"/>
  <c r="R232" i="1"/>
  <c r="R233" i="1" s="1"/>
  <c r="Q232" i="1"/>
  <c r="D19" i="5" s="1"/>
  <c r="X232" i="1"/>
  <c r="X233" i="1" s="1"/>
  <c r="V232" i="1"/>
  <c r="V233" i="1" s="1"/>
  <c r="AG232" i="1"/>
  <c r="AB232" i="1"/>
  <c r="O232" i="1"/>
  <c r="O233" i="1" s="1"/>
  <c r="AD232" i="1"/>
  <c r="AD233" i="1" s="1"/>
  <c r="AH232" i="1"/>
  <c r="AH233" i="1" s="1"/>
  <c r="AA232" i="1"/>
  <c r="S232" i="1"/>
  <c r="S233" i="1" s="1"/>
  <c r="W232" i="1"/>
  <c r="U232" i="1"/>
  <c r="U233" i="1" s="1"/>
  <c r="AC232" i="1"/>
  <c r="Y233" i="1" l="1"/>
  <c r="D29" i="5" s="1"/>
  <c r="D30" i="5"/>
  <c r="AB233" i="1"/>
  <c r="D32" i="5" s="1"/>
  <c r="D21" i="5"/>
  <c r="AI230" i="1"/>
  <c r="AC233" i="1"/>
  <c r="C33" i="5" s="1"/>
  <c r="D37" i="5"/>
  <c r="C37" i="5"/>
  <c r="D36" i="5"/>
  <c r="C36" i="5"/>
  <c r="C38" i="5"/>
  <c r="D38" i="5"/>
  <c r="D35" i="5"/>
  <c r="C35" i="5"/>
  <c r="N232" i="1"/>
  <c r="AI232" i="1" s="1"/>
  <c r="C21" i="5"/>
  <c r="C19" i="5"/>
  <c r="C30" i="5"/>
  <c r="C29" i="5"/>
  <c r="C32" i="5" l="1"/>
  <c r="D33" i="5"/>
  <c r="N233" i="1"/>
  <c r="C22" i="5" s="1"/>
  <c r="C34" i="5"/>
  <c r="D34" i="5"/>
  <c r="C31" i="5"/>
  <c r="D31" i="5"/>
  <c r="C28" i="5"/>
  <c r="D28" i="5"/>
  <c r="C26" i="5"/>
  <c r="D26" i="5"/>
  <c r="C25" i="5"/>
  <c r="D25" i="5"/>
  <c r="C24" i="5"/>
  <c r="D24" i="5"/>
  <c r="C23" i="5"/>
  <c r="D23" i="5"/>
  <c r="C20" i="5"/>
  <c r="D20" i="5"/>
  <c r="C18" i="5"/>
  <c r="D18" i="5"/>
  <c r="C17" i="5"/>
  <c r="D17" i="5"/>
  <c r="C16" i="5" l="1"/>
  <c r="D16" i="5"/>
  <c r="D27" i="5"/>
  <c r="D22" i="5"/>
  <c r="C27" i="5"/>
  <c r="E224" i="1"/>
  <c r="D10" i="5" s="1"/>
  <c r="E10" i="5" s="1"/>
  <c r="H10" i="5" s="1"/>
  <c r="D11" i="5" l="1"/>
  <c r="E11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Joel Jackson</author>
  </authors>
  <commentList>
    <comment ref="C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Based on the number of questions actually answered.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For comparitive purposes - PLEASE ANSWER THE SAME QUESTIONS IN EACH SECTION AS YOU DID FOR THE ORGINIAL TARGET STORE</t>
        </r>
      </text>
    </comment>
    <comment ref="F4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You must enter this data from separate checklist completed at competitor store.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<sst xmlns="http://schemas.openxmlformats.org/spreadsheetml/2006/main" count="3111" uniqueCount="406">
  <si>
    <t>Review the checkout area, if the store has a checkout bank.  If the registers are scattered around the store apply the same basic questions.</t>
  </si>
  <si>
    <t>YES</t>
  </si>
  <si>
    <t>NO</t>
  </si>
  <si>
    <t>SECTION 1 SUB-TOTAL</t>
  </si>
  <si>
    <t>SECTION 2 SUB-TOTAL</t>
  </si>
  <si>
    <t>SECTION 5:  CUSTOMER SERVICE AND STORE PERSONNEL</t>
  </si>
  <si>
    <t>SECTION 6:  ASSORTMENT CARRIED</t>
  </si>
  <si>
    <t>SECTION 7:  TECHNOLOGY</t>
  </si>
  <si>
    <t>SECTION 7 SUB-TOTAL</t>
  </si>
  <si>
    <t>SECTION 3 SUB-TOTAL</t>
  </si>
  <si>
    <t>SECTION 4 SUB-TOTAL</t>
  </si>
  <si>
    <t>SECTION 5 SUB-TOTAL</t>
  </si>
  <si>
    <t>SECTION 6 SUB-TOTAL</t>
  </si>
  <si>
    <t>SECTION 2:  STORE INTERIOR</t>
  </si>
  <si>
    <t>SECTION 3:  IN STORE ADVERTISING AND PROMOTIONS</t>
  </si>
  <si>
    <t>OVERALL IMPRESSION:</t>
  </si>
  <si>
    <t>Tickets (12 points)</t>
  </si>
  <si>
    <t>TOTALS</t>
  </si>
  <si>
    <t>My Score</t>
  </si>
  <si>
    <t>My %</t>
  </si>
  <si>
    <t>Competitor's Score</t>
  </si>
  <si>
    <t>Competitor's %</t>
  </si>
  <si>
    <t>Total  Points Potential</t>
  </si>
  <si>
    <t>Possible Need?</t>
  </si>
  <si>
    <t xml:space="preserve">Scoring Threshold for Potential Need: </t>
  </si>
  <si>
    <t>Scoring Summary</t>
  </si>
  <si>
    <t>Possible Solution Needed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</si>
  <si>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</si>
  <si>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</si>
  <si>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</si>
  <si>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</si>
  <si>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</si>
  <si>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</si>
  <si>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</si>
  <si>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</si>
  <si>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</si>
  <si>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</si>
  <si>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</si>
  <si>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</si>
  <si>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</si>
  <si>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</si>
  <si>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</si>
  <si>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</si>
  <si>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</si>
  <si>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</si>
  <si>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</si>
  <si>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</si>
  <si>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</si>
  <si>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</si>
  <si>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</si>
  <si>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</si>
  <si>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</si>
  <si>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</si>
  <si>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</si>
  <si>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</si>
  <si>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</si>
  <si>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</si>
  <si>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</si>
  <si>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</si>
  <si>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</si>
  <si>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</si>
  <si>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</si>
  <si>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</si>
  <si>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</si>
  <si>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</si>
  <si>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</si>
  <si>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</si>
  <si>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</si>
  <si>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</si>
  <si>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</si>
  <si>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</si>
  <si>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</si>
  <si>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</si>
  <si>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</si>
  <si>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</si>
  <si>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</si>
  <si>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</si>
  <si>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</si>
  <si>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</si>
  <si>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</si>
  <si>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</si>
  <si>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</si>
  <si>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</si>
  <si>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</si>
  <si>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</si>
  <si>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</si>
  <si>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</si>
  <si>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</si>
  <si>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</si>
  <si>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</si>
  <si>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</si>
  <si>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5.1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</si>
  <si>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</si>
  <si>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</si>
  <si>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</si>
  <si>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</si>
  <si>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</si>
  <si>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</si>
  <si>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</si>
  <si>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</si>
  <si>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</si>
  <si>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</si>
  <si>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</si>
  <si>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</si>
  <si>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</si>
  <si>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</si>
  <si>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</si>
  <si>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</si>
  <si>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</si>
  <si>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</si>
  <si>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</si>
  <si>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</si>
  <si>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</si>
  <si>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</si>
  <si>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</si>
  <si>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</si>
  <si>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</si>
  <si>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</si>
  <si>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</si>
  <si>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</si>
  <si>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</si>
  <si>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</si>
  <si>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</si>
  <si>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</si>
  <si>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</si>
  <si>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</si>
  <si>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</si>
  <si>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</si>
  <si>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</si>
  <si>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</si>
  <si>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</si>
  <si>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</si>
  <si>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</si>
  <si>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</si>
  <si>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</si>
  <si>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</si>
  <si>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</si>
  <si>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</si>
  <si>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</si>
  <si>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</si>
  <si>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</si>
  <si>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</si>
  <si>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</si>
  <si>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</si>
  <si>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</si>
  <si>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</si>
  <si>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</si>
  <si>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</si>
  <si>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</si>
  <si>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</si>
  <si>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</si>
  <si>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</si>
  <si>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</si>
  <si>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</si>
  <si>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</si>
  <si>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</si>
  <si>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Sales Associate Training</t>
  </si>
  <si>
    <t>Loss Prevention</t>
  </si>
  <si>
    <t>Aging Stock</t>
  </si>
  <si>
    <t>Questions by Solution</t>
  </si>
  <si>
    <t>Question</t>
  </si>
  <si>
    <t>N/A</t>
  </si>
  <si>
    <t>Acceptable</t>
  </si>
  <si>
    <t>Yes / Excellent</t>
  </si>
  <si>
    <t>No / Poor</t>
  </si>
  <si>
    <r>
      <t>Section &amp; Question #</t>
    </r>
    <r>
      <rPr>
        <b/>
        <sz val="10"/>
        <color indexed="9"/>
        <rFont val="Arial"/>
        <family val="2"/>
      </rPr>
      <t>:</t>
    </r>
  </si>
  <si>
    <t>3.11</t>
  </si>
  <si>
    <t>3.12</t>
  </si>
  <si>
    <t>6.34</t>
  </si>
  <si>
    <t>7.11</t>
  </si>
  <si>
    <t>7.12</t>
  </si>
  <si>
    <t>6.35</t>
  </si>
  <si>
    <t>6.36</t>
  </si>
  <si>
    <t xml:space="preserve">Y </t>
  </si>
  <si>
    <t>Y</t>
  </si>
  <si>
    <t>G</t>
  </si>
  <si>
    <t>Y/N OR G (GRADE)?</t>
  </si>
  <si>
    <r>
      <t xml:space="preserve">1 </t>
    </r>
    <r>
      <rPr>
        <b/>
        <i/>
        <sz val="10"/>
        <rFont val="Arial"/>
        <family val="2"/>
      </rPr>
      <t>= Question is valid for listed solution</t>
    </r>
  </si>
  <si>
    <t xml:space="preserve">Does the store have a customer loyalty program and do staff ask you for your card?  </t>
  </si>
  <si>
    <t>Visual Merchandising Standards</t>
  </si>
  <si>
    <t xml:space="preserve">Is product displayed with oldest sell by date at the front?  </t>
  </si>
  <si>
    <t>Does the fresh produce look fresh?</t>
  </si>
  <si>
    <t>Is pre-packed product attractively packaged?</t>
  </si>
  <si>
    <t>Is the assortment offered appealing given the store format and segment?</t>
  </si>
  <si>
    <t>Do the prices look reasonable for the format?</t>
  </si>
  <si>
    <t xml:space="preserve">Are the store hours of operation clearly posted?  </t>
  </si>
  <si>
    <t xml:space="preserve">Are the window displays effective?  </t>
  </si>
  <si>
    <t xml:space="preserve">Is parking convenient? </t>
  </si>
  <si>
    <t xml:space="preserve">If this store is in an ethnic area does the store and the window signage let this customer know someone speaks the appropriate language?  </t>
  </si>
  <si>
    <t xml:space="preserve">Are the stockrooms organized and tidy?  </t>
  </si>
  <si>
    <t xml:space="preserve">Are there security tag detectors at the store exits?  </t>
  </si>
  <si>
    <t xml:space="preserve">Are store exits limited to certain doors?  </t>
  </si>
  <si>
    <t xml:space="preserve">Are the prices clearly marked?  </t>
  </si>
  <si>
    <t xml:space="preserve">As you enter the store, does the store look fresh and easy to shop?  </t>
  </si>
  <si>
    <t xml:space="preserve">Can you see store directories telling you where to find what you want?  </t>
  </si>
  <si>
    <t xml:space="preserve">Can you see through the store and are the fixtures filled and merchandised properly?  </t>
  </si>
  <si>
    <t xml:space="preserve">Do associates (staff) have to enter through a rear or side entrance? </t>
  </si>
  <si>
    <t xml:space="preserve">Do the adjacencies seem logical in the store, e.g. flow of merchandise?  </t>
  </si>
  <si>
    <t xml:space="preserve">Do the displays look tidy, but not so obsessively tidy that you don’t want to disturb anything?  </t>
  </si>
  <si>
    <t>Does the store have stockrooms off the sales floor?</t>
  </si>
  <si>
    <t xml:space="preserve">Does the store look clean?  </t>
  </si>
  <si>
    <t>Do the floor coverings look in good repair?</t>
  </si>
  <si>
    <t xml:space="preserve">Does the Store Manager believe that he or she needs all the inventory in the store stockrooms?  </t>
  </si>
  <si>
    <t xml:space="preserve">Is store performance clearly displayed in a back area for associates to assess how well their store is doing?  </t>
  </si>
  <si>
    <t xml:space="preserve">Is the background music too loud?  </t>
  </si>
  <si>
    <t xml:space="preserve">Is the layaway area tidy and is merchandise on layaway easily identifiable, easy to locate, and is it clear how much is left to pay?  </t>
  </si>
  <si>
    <t xml:space="preserve">Is the music in sync with the demographics of the people shopping the store?  </t>
  </si>
  <si>
    <t xml:space="preserve">Is the receiving bay clear of obstruction?  </t>
  </si>
  <si>
    <t xml:space="preserve">Is the ticketing clear and easy to understand?  </t>
  </si>
  <si>
    <t xml:space="preserve">Is there a theft proof office or staff lockers for personal belongings?  </t>
  </si>
  <si>
    <t xml:space="preserve">Is there an associate training area?  </t>
  </si>
  <si>
    <t xml:space="preserve">Is there an obvious pattern for the way the retailer wants you to walk around the store?  </t>
  </si>
  <si>
    <t xml:space="preserve">Is there any indication of products being moved to conceal otherwise empty locations?  </t>
  </si>
  <si>
    <t xml:space="preserve">Is there evidence of a stock location system in stock rooms?  </t>
  </si>
  <si>
    <t xml:space="preserve">Note the time and day of the week.  Does the store look as busy as you would expect at that time?  </t>
  </si>
  <si>
    <t xml:space="preserve">Are posters and signs clear, informative, eye catching and easy to read?  </t>
  </si>
  <si>
    <t xml:space="preserve">Are promotional items clearly identified?  </t>
  </si>
  <si>
    <t xml:space="preserve">Can you easily tell what the new arrivals are (new lines just in)?  </t>
  </si>
  <si>
    <t xml:space="preserve">Can you tell what merchandise is on sale or being promoted?  </t>
  </si>
  <si>
    <t xml:space="preserve">Does the store signage look clear, easy to read, use large colorful print?  </t>
  </si>
  <si>
    <t xml:space="preserve">If the store is in promotion, are copies of the catalog or weekly newspaper insert available at the entrance?  </t>
  </si>
  <si>
    <t xml:space="preserve">Is there a bulk display, with signage, displaying product specials?  </t>
  </si>
  <si>
    <t xml:space="preserve">Is there a promotional end cap, with signage, displaying product specials?  </t>
  </si>
  <si>
    <t>Are there digital screens displaying real time or time of day promotional messages?</t>
  </si>
  <si>
    <t>Does the store promote a frequent shopper or customer loyalty program?</t>
  </si>
  <si>
    <t>Are key lines stocked sufficiently, e.g. no empty shelves or empty racks?</t>
  </si>
  <si>
    <t>Are people moving through the checkouts relatively quickly?</t>
  </si>
  <si>
    <t xml:space="preserve">Do sale reductions appear correctly at the register?  </t>
  </si>
  <si>
    <t xml:space="preserve">Do the registers have less than 3 customers waiting in line?  </t>
  </si>
  <si>
    <t xml:space="preserve">If an item does not scan, can the employee find the price quickly?  </t>
  </si>
  <si>
    <t xml:space="preserve">Is it easy to bring something back? </t>
  </si>
  <si>
    <t xml:space="preserve">When lines are long, does the store attempt to open additional registers or use queue or line busting hand helds?  </t>
  </si>
  <si>
    <t xml:space="preserve">Are products and/or displays clearly marked for extra points or rewards?  </t>
  </si>
  <si>
    <t xml:space="preserve">Can store staff check if an out of stock item is available at the warehouse or another store?  </t>
  </si>
  <si>
    <t xml:space="preserve">Can store staff check when the next delivery of an item is due?  </t>
  </si>
  <si>
    <t xml:space="preserve">Can the checkout staff use their judgment on a price if they cannot find it quickly?  </t>
  </si>
  <si>
    <t xml:space="preserve">Do associates greet you if you approach them?  </t>
  </si>
  <si>
    <t xml:space="preserve">Do the associates smile a lot and look cheerful?  </t>
  </si>
  <si>
    <t xml:space="preserve">How easy is it to find an associate to assist you?  </t>
  </si>
  <si>
    <t>How helpful are the staff?</t>
  </si>
  <si>
    <t xml:space="preserve">If the customer service desk is separate from the returns counter, is it easy to find? </t>
  </si>
  <si>
    <t xml:space="preserve">If you ask a product query do the associates demonstrate product knowledge? </t>
  </si>
  <si>
    <t xml:space="preserve">Is it easy to find loyalty scheme literature? </t>
  </si>
  <si>
    <t xml:space="preserve">Is the store public address system working well?  </t>
  </si>
  <si>
    <t>Does the store offer click and collect?</t>
  </si>
  <si>
    <t xml:space="preserve">Are the prices clear?  </t>
  </si>
  <si>
    <t xml:space="preserve">Are the prices on key lines competitive?  </t>
  </si>
  <si>
    <t xml:space="preserve">Are the right seasonal products on display?  </t>
  </si>
  <si>
    <t xml:space="preserve">Do any of the garments look soiled?  </t>
  </si>
  <si>
    <t xml:space="preserve">Does the assortment seem in tune with the local shoppers?  </t>
  </si>
  <si>
    <t xml:space="preserve">Are coordinating items displayed with the main item?  For example, is a suggested tie displayed with a shirt?  </t>
  </si>
  <si>
    <t>Are products based on size (eg. shirts) displayed by size?</t>
  </si>
  <si>
    <t>Are products based on size (eg. shirts) displayed by style/color?</t>
  </si>
  <si>
    <t xml:space="preserve">Are the probable best selling lines more prominently displayed?  </t>
  </si>
  <si>
    <t xml:space="preserve">Count the number of each size actually on the fixture.  Is the number of each size proportional to the customers  actually in the store?  In other words, are there a lot of small sizes on the rack and very few small people in the  store?  </t>
  </si>
  <si>
    <t xml:space="preserve">Are the prices on key lines competitive?   </t>
  </si>
  <si>
    <t>Are the products on each shelf neatly faced forward?</t>
  </si>
  <si>
    <t xml:space="preserve">Are the right seasonal products on display? </t>
  </si>
  <si>
    <t xml:space="preserve">Are there obvious product gaps?  </t>
  </si>
  <si>
    <t xml:space="preserve">Does the assortment seem in tune with the local shoppers? </t>
  </si>
  <si>
    <t xml:space="preserve">Does the product on the shelf always correspond to that on the shelf label?  </t>
  </si>
  <si>
    <t xml:space="preserve">Do price reductions for garments/items in the same style vary by size or color?  </t>
  </si>
  <si>
    <t xml:space="preserve">Do shelf labels and fixture tickets show prices and reductions clearly?  </t>
  </si>
  <si>
    <t>Is there a customer traffic counting system?</t>
  </si>
  <si>
    <t>Can the customer order a product in the store for collection or delivery</t>
  </si>
  <si>
    <t xml:space="preserve">Is there a bridal or gift registry system?  </t>
  </si>
  <si>
    <t xml:space="preserve">Is self-scanning or self-checkout used?  </t>
  </si>
  <si>
    <t>Do the associates have mobile devices which can look up past purchases?</t>
  </si>
  <si>
    <t>Max</t>
  </si>
  <si>
    <t>New Max</t>
  </si>
  <si>
    <t>Good</t>
  </si>
  <si>
    <t>Opportunity Score</t>
  </si>
  <si>
    <t>Gap</t>
  </si>
  <si>
    <t>This is Good Answer Scores</t>
  </si>
  <si>
    <r>
      <t xml:space="preserve">How would you rate the accessibility of the store location? </t>
    </r>
    <r>
      <rPr>
        <i/>
        <sz val="10"/>
        <rFont val="Arial"/>
        <family val="2"/>
      </rPr>
      <t>(1 = poor, 2 = OK, 3 = very good)</t>
    </r>
  </si>
  <si>
    <t>Solution</t>
  </si>
  <si>
    <t>Name</t>
  </si>
  <si>
    <t>Mobile</t>
  </si>
  <si>
    <t>E-Commerce</t>
  </si>
  <si>
    <t>Is there evidence of the store using digital passes or digital coupons?</t>
  </si>
  <si>
    <t>Does the store have a stamp card program with a physical card?</t>
  </si>
  <si>
    <t>Is there evidence that you can get electronic stamps if you buy online?</t>
  </si>
  <si>
    <t>3.13</t>
  </si>
  <si>
    <t>3.14</t>
  </si>
  <si>
    <t>3.15</t>
  </si>
  <si>
    <t>3.16</t>
  </si>
  <si>
    <t>Is there evidence that online promotions are valid or accepted in store?</t>
  </si>
  <si>
    <t>3.17</t>
  </si>
  <si>
    <t>Can you check your loyalty card or stamp card balance in store, either yourself or at the register, or online?</t>
  </si>
  <si>
    <t>4.18</t>
  </si>
  <si>
    <t xml:space="preserve">Are there security devices at the POS, e.g. ink tag removers?  </t>
  </si>
  <si>
    <t xml:space="preserve">Can the customer check a price using a terminal or smart phone in the store?  </t>
  </si>
  <si>
    <t xml:space="preserve">Can an associate use a terminal at the customer service desk or a mobile device to check the availability of an item at another store or the warehouse?  </t>
  </si>
  <si>
    <t xml:space="preserve">How modern are the POS terminals (e.g. touch screens) and software? </t>
  </si>
  <si>
    <t>Do store staff carry tablets or mobile devices when serving customers?</t>
  </si>
  <si>
    <t>7.13</t>
  </si>
  <si>
    <t>SECTION 4:  DRIVING SALES</t>
  </si>
  <si>
    <t>Does the company operate a gift card program that works across all channels?</t>
  </si>
  <si>
    <t>SECTION 1:  STORE EXTERIOR</t>
  </si>
  <si>
    <t>This table is a count of what's not applicable</t>
  </si>
  <si>
    <t>When you enter the parking lot (car park) for the store, note how many cars are parked in the lot.</t>
  </si>
  <si>
    <t xml:space="preserve">How good is the store response if you do not have the receipt for a return? </t>
  </si>
  <si>
    <t xml:space="preserve">If you present a card, does the checkout associate greet you by name, thank you for coming in the store, and smile?  </t>
  </si>
  <si>
    <t>If store staff tell you where an item is you are looking for, will they walk you to the item?</t>
  </si>
  <si>
    <t>Omni-Channel Retailing</t>
  </si>
  <si>
    <t>Assortment Planning &amp; Management</t>
  </si>
  <si>
    <t>Inventory Management</t>
  </si>
  <si>
    <t>Customer Service</t>
  </si>
  <si>
    <t>Supply Chain Management</t>
  </si>
  <si>
    <t>Digital Wallet/Passes</t>
  </si>
  <si>
    <t>Loyalty/CRM</t>
  </si>
  <si>
    <t>Employee Relations/HR Management</t>
  </si>
  <si>
    <t xml:space="preserve">If there is a greeter, is he or she alert, interested, smiling, inviting and does he/she say hello? </t>
  </si>
  <si>
    <t xml:space="preserve">Is the entrance doorway uncluttered and welcoming?  </t>
  </si>
  <si>
    <t xml:space="preserve">Is the merchandise free from dust (look at the shoulder lines on garments and tops of packages)?  </t>
  </si>
  <si>
    <t>Are time clocks or swipe card devices evident around the store?</t>
  </si>
  <si>
    <r>
      <t xml:space="preserve">Is there evidence of excessively old stock?  </t>
    </r>
    <r>
      <rPr>
        <i/>
        <sz val="10"/>
        <rFont val="Arial"/>
        <family val="2"/>
      </rPr>
      <t>(1 = Yes, 3 = No)</t>
    </r>
  </si>
  <si>
    <t xml:space="preserve">Are baggers readily available (supermarkets)?  </t>
  </si>
  <si>
    <t xml:space="preserve">Are queues short at the returns area, relative to day of week and time of day?  </t>
  </si>
  <si>
    <t xml:space="preserve">Do the checkout staff greet you by name, thank you for coming in the store, and smile?  </t>
  </si>
  <si>
    <t xml:space="preserve">Without prompting, did an employee attempt to sell you related add-on items?  </t>
  </si>
  <si>
    <t>Is there a personal shopper service where a store member offers advice and assistance on what to buy and how to make an outfit.</t>
  </si>
  <si>
    <t>Do staff wear uniforms or a name badge?</t>
  </si>
  <si>
    <t>If an item is out of stock, can the customer order it at a terminal, kiosk or via smart phone?</t>
  </si>
  <si>
    <r>
      <t xml:space="preserve">How many times has the price been reduced on some tickets?  </t>
    </r>
    <r>
      <rPr>
        <i/>
        <sz val="10"/>
        <rFont val="Arial"/>
        <family val="2"/>
      </rPr>
      <t>(1 = A lot, 2 = Some, 3 = None)</t>
    </r>
  </si>
  <si>
    <r>
      <t xml:space="preserve">If it is the beginning of the new season, what proportion of tickets show price reductions?  </t>
    </r>
    <r>
      <rPr>
        <i/>
        <sz val="10"/>
        <rFont val="Arial"/>
        <family val="2"/>
      </rPr>
      <t>(1 = A lot for the time in the season, 2 = Some, 3 = A few or none)</t>
    </r>
  </si>
  <si>
    <r>
      <t xml:space="preserve">How much of the product is close to its sell by date?  </t>
    </r>
    <r>
      <rPr>
        <i/>
        <sz val="10"/>
        <rFont val="Arial"/>
        <family val="2"/>
      </rPr>
      <t>(1 = A lot, 2 = Some, 3 = A little or none)</t>
    </r>
  </si>
  <si>
    <t>Does it look like the demand forecasting is working well enough (sufficient, but not too much stock)?</t>
  </si>
  <si>
    <t>Is there evidence of beacons being used in the stores?</t>
  </si>
  <si>
    <t>7.14</t>
  </si>
  <si>
    <t>Does the retailer have a customer app that can be used in store?</t>
  </si>
  <si>
    <t>How would you rate the location of the store, e.g. right neighbourhood, right demographics?</t>
  </si>
  <si>
    <t xml:space="preserve">Does the merchandise arrive floor ready, e.g. garments on hangers ready to display?  </t>
  </si>
  <si>
    <r>
      <t xml:space="preserve">Is there a backlog of merchandise waiting to be put away in the stockrooms or to be put on the sales floor?  </t>
    </r>
    <r>
      <rPr>
        <i/>
        <sz val="10"/>
        <rFont val="Arial"/>
        <family val="2"/>
      </rPr>
      <t>(1 = Yes, 3 = No)</t>
    </r>
    <r>
      <rPr>
        <sz val="10"/>
        <rFont val="Arial"/>
        <family val="2"/>
      </rPr>
      <t xml:space="preserve"> </t>
    </r>
  </si>
  <si>
    <r>
      <t xml:space="preserve">Is there evidence of multiple price reductions on the same item?   </t>
    </r>
    <r>
      <rPr>
        <i/>
        <sz val="10"/>
        <rFont val="Arial"/>
        <family val="2"/>
      </rPr>
      <t>(1 = Yes, 3 = No)</t>
    </r>
  </si>
  <si>
    <t>Are there multiple ways to pay, eg debit, credit, check, coupons, gift certificates, gift cards, etc?</t>
  </si>
  <si>
    <t>Does the associate process a return in a reasonable amount of time?</t>
  </si>
  <si>
    <t xml:space="preserve">Are customer's greeted/acknowledged within 30 seconds of entering the store?  </t>
  </si>
  <si>
    <t xml:space="preserve">Does the store operate a layaway or layby service?  </t>
  </si>
  <si>
    <t>If the phone rang and the associate was with a customer, did the associate decline to answer the phone (and stay attentive to the customer)?</t>
  </si>
  <si>
    <t xml:space="preserve">Do colours of different styles and related items appear to use a common colour palette?  </t>
  </si>
  <si>
    <t>Does it appear that kiosks are integrated to the other store systems?</t>
  </si>
  <si>
    <t>In-Store Systems excluding EPOS</t>
  </si>
  <si>
    <t>Traffic Generation</t>
  </si>
  <si>
    <t>A</t>
  </si>
  <si>
    <t>B</t>
  </si>
  <si>
    <t>C</t>
  </si>
  <si>
    <t>D</t>
  </si>
  <si>
    <r>
      <t xml:space="preserve">Examine the spaces in the parking lot (car park).  How far back through the parking lot do the old car grease stains appear? </t>
    </r>
    <r>
      <rPr>
        <i/>
        <sz val="10"/>
        <rFont val="Arial"/>
        <family val="2"/>
      </rPr>
      <t>(1 = not far, 2 = mid-way, 3= all the way)</t>
    </r>
  </si>
  <si>
    <t xml:space="preserve">Are security cameras evident around the store? </t>
  </si>
  <si>
    <r>
      <t xml:space="preserve">Are the stockrooms over full?   </t>
    </r>
    <r>
      <rPr>
        <i/>
        <sz val="10"/>
        <rFont val="Arial"/>
        <family val="2"/>
      </rPr>
      <t>(Please note 1 = Yes, 3 = No)</t>
    </r>
  </si>
  <si>
    <r>
      <t xml:space="preserve">When at the returns area, does there look like any indication of a high returns level?  </t>
    </r>
    <r>
      <rPr>
        <i/>
        <sz val="10"/>
        <rFont val="Arial"/>
        <family val="2"/>
      </rPr>
      <t>(Please note: 1 = Yes, 3 = No)</t>
    </r>
  </si>
  <si>
    <r>
      <t xml:space="preserve">Do staff uniforms have pockets?  </t>
    </r>
    <r>
      <rPr>
        <i/>
        <sz val="10"/>
        <rFont val="Arial"/>
        <family val="2"/>
      </rPr>
      <t>(Please note: 1 = Yes, 3 = No)</t>
    </r>
  </si>
  <si>
    <r>
      <t xml:space="preserve">Are there any indications of an aging inventory problem, eg. last season’s colors, price tickets with several markdowns?   </t>
    </r>
    <r>
      <rPr>
        <i/>
        <sz val="10"/>
        <rFont val="Arial"/>
        <family val="2"/>
      </rPr>
      <t>(Please note: 1 = Yes, 3 = No)</t>
    </r>
  </si>
  <si>
    <r>
      <t xml:space="preserve">Are there any indications of out of stocks, eg. missing sizes, colors?  </t>
    </r>
    <r>
      <rPr>
        <i/>
        <sz val="10"/>
        <rFont val="Arial"/>
        <family val="2"/>
      </rPr>
      <t>(Please note: 1 = Yes, 3 = No)</t>
    </r>
    <r>
      <rPr>
        <sz val="10"/>
        <rFont val="Arial"/>
        <family val="2"/>
      </rPr>
      <t xml:space="preserve"> </t>
    </r>
  </si>
  <si>
    <r>
      <t xml:space="preserve">Is there evidence of obvious low inventories on key lines?  </t>
    </r>
    <r>
      <rPr>
        <i/>
        <sz val="10"/>
        <rFont val="Arial"/>
        <family val="2"/>
      </rPr>
      <t>(Please note: 1 = Yes, 3 = No)</t>
    </r>
  </si>
  <si>
    <t xml:space="preserve">Are there a lot of reductions in the refrigerated area because of food close to sell by date?  </t>
  </si>
  <si>
    <t xml:space="preserve">Are kiosks deployed in the store? </t>
  </si>
  <si>
    <t>1.2</t>
  </si>
  <si>
    <t>1.3</t>
  </si>
  <si>
    <t>1.4</t>
  </si>
  <si>
    <t>1.5</t>
  </si>
  <si>
    <t>1.6</t>
  </si>
  <si>
    <t>1.7</t>
  </si>
  <si>
    <t>1.8</t>
  </si>
  <si>
    <t>1.9</t>
  </si>
  <si>
    <t>3.18</t>
  </si>
  <si>
    <t>When you have completed the questionnaire, review the scoring summary and use this to drive your interview questions with management.</t>
  </si>
  <si>
    <t xml:space="preserve">Is the store public address system being used for promotional messages?  </t>
  </si>
  <si>
    <t>Is there a click and collect area and is it clearly signed in the store?</t>
  </si>
  <si>
    <t>Is there signage telling consumers that products can be ordered in store if they are out of stock?</t>
  </si>
  <si>
    <t>Is the company web site well advertised?</t>
  </si>
  <si>
    <t xml:space="preserve">If applicable, are rebate coupons readily available for customers?  </t>
  </si>
  <si>
    <t xml:space="preserve">Is there an advertised personalized shopping assistance service e.g. one that carries bags to your car or locates items for you ?  </t>
  </si>
  <si>
    <t>Is there evidence of a lot of unprocessed stock at the returns area?</t>
  </si>
  <si>
    <t>Are thermometers visible in the refrigeration units?  Do they function?</t>
  </si>
  <si>
    <t>If consumers can weigh their own produce are weigh scales easily accessible?  Does the store have enough?</t>
  </si>
  <si>
    <t>2.38</t>
  </si>
  <si>
    <t>2.39</t>
  </si>
  <si>
    <t>2.40</t>
  </si>
  <si>
    <t>4.19</t>
  </si>
  <si>
    <t>6.37</t>
  </si>
  <si>
    <t>6.38</t>
  </si>
  <si>
    <t>STORE VISIT CHECKLIST ©Martec International Ltd July 2016</t>
  </si>
  <si>
    <r>
      <t xml:space="preserve">Hard Goods (21 points)  </t>
    </r>
    <r>
      <rPr>
        <sz val="11"/>
        <rFont val="Arial"/>
        <family val="2"/>
      </rPr>
      <t>Leave this section blank if no hardgoods carried</t>
    </r>
  </si>
  <si>
    <r>
      <t xml:space="preserve">Fashion (42 points) </t>
    </r>
    <r>
      <rPr>
        <u/>
        <sz val="11"/>
        <rFont val="Arial"/>
        <family val="2"/>
      </rPr>
      <t xml:space="preserve"> </t>
    </r>
    <r>
      <rPr>
        <sz val="11"/>
        <rFont val="Arial"/>
        <family val="2"/>
      </rPr>
      <t>Leave this section blank if no fashion carried</t>
    </r>
  </si>
  <si>
    <r>
      <t xml:space="preserve">Refrigerated &amp; Freezer Items (21 points) </t>
    </r>
    <r>
      <rPr>
        <sz val="10"/>
        <rFont val="Arial"/>
        <family val="2"/>
      </rPr>
      <t>Leave this section blank if no refrigerated, chilld or frozen products carried</t>
    </r>
  </si>
  <si>
    <r>
      <t xml:space="preserve">Fresh Produce (15 points) </t>
    </r>
    <r>
      <rPr>
        <sz val="11"/>
        <rFont val="Arial"/>
        <family val="2"/>
      </rPr>
      <t>Leave this section blank if no fresh produce</t>
    </r>
  </si>
  <si>
    <t>© Copyright 2016 by Martec International.  All rights reserved</t>
  </si>
  <si>
    <t>EPOS/POS</t>
  </si>
  <si>
    <t>Merchandise/Category Planning &amp; Management</t>
  </si>
  <si>
    <t>ERP/Merchandise Management</t>
  </si>
  <si>
    <t>Store Operations Practices/Housekeeping</t>
  </si>
  <si>
    <t>Advertising/Promotions/ Signage</t>
  </si>
  <si>
    <t xml:space="preserve"> </t>
  </si>
  <si>
    <t xml:space="preserve">  </t>
  </si>
  <si>
    <t xml:space="preserve">   </t>
  </si>
  <si>
    <t>Are plastic bags readily available to bag produce customers hand pick?</t>
  </si>
  <si>
    <t>When serving customers, how long does the cash drawer stay open on average? (More than 8 seconds = 1, less than 8 seconds = 3)</t>
  </si>
  <si>
    <t>5.24</t>
  </si>
  <si>
    <t>5.25</t>
  </si>
  <si>
    <t>if you observe a cash withdrawal from a till, are there evident security precautions?</t>
  </si>
  <si>
    <t xml:space="preserve">Do the store shelves look full? </t>
  </si>
  <si>
    <t>Does external signage communicate messages to potential customers, e.g. click and collect available here, trade counter here, etc.?</t>
  </si>
  <si>
    <t>V13</t>
  </si>
  <si>
    <t>Is the store open in the evenings, on Saturday, on Sunday?  (All = column 3, weekdays,evenings and Saturdays = 2, any less is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</si>
</sst>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2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u/>
      <sz val="10"/>
      <name val="Arial"/>
      <family val="2"/>
    </font>
    <font>
      <b/>
      <sz val="10"/>
      <color indexed="9"/>
      <name val="Arial"/>
      <family val="2"/>
    </font>
    <font>
      <sz val="8"/>
      <color indexed="9"/>
      <name val="Arial"/>
      <family val="2"/>
    </font>
    <font>
      <b/>
      <i/>
      <sz val="12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b/>
      <u/>
      <sz val="16"/>
      <name val="Arial"/>
      <family val="2"/>
    </font>
    <font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0">
    <xf numFmtId="0" fontId="0" fillId="0" borderId="0" xfId="0"/>
    <xf numFmtId="9" fontId="2" fillId="2" borderId="14" xfId="0" applyNumberFormat="1" applyFont="1" applyFill="1" applyBorder="1" applyAlignment="1" applyProtection="1">
      <alignment horizontal="center"/>
      <protection locked="0"/>
    </xf>
    <xf numFmtId="9" fontId="2" fillId="2" borderId="15" xfId="0" applyNumberFormat="1" applyFont="1" applyFill="1" applyBorder="1" applyAlignment="1" applyProtection="1">
      <alignment horizontal="center"/>
      <protection locked="0"/>
    </xf>
    <xf numFmtId="9" fontId="2" fillId="2" borderId="16" xfId="0" applyNumberFormat="1" applyFont="1" applyFill="1" applyBorder="1" applyAlignment="1" applyProtection="1">
      <alignment horizontal="center"/>
      <protection locked="0"/>
    </xf>
    <xf numFmtId="0" fontId="2" fillId="0" borderId="1" xfId="0" applyFont="1" applyBorder="1"/>
    <xf numFmtId="0" fontId="3" fillId="0" borderId="18" xfId="0" applyFont="1" applyBorder="1"/>
    <xf numFmtId="9" fontId="11" fillId="2" borderId="10" xfId="1" applyFont="1" applyFill="1" applyBorder="1" applyAlignment="1" applyProtection="1">
      <alignment horizontal="center"/>
      <protection locked="0"/>
    </xf>
    <xf numFmtId="0" fontId="0" fillId="0" borderId="18" xfId="0" applyBorder="1"/>
    <xf numFmtId="0" fontId="3" fillId="0" borderId="18" xfId="0" applyFont="1" applyFill="1" applyBorder="1"/>
    <xf numFmtId="0" fontId="3" fillId="0" borderId="19" xfId="0" applyFont="1" applyFill="1" applyBorder="1"/>
    <xf numFmtId="0" fontId="12" fillId="0" borderId="0" xfId="0" applyFont="1" applyBorder="1" applyProtection="1"/>
    <xf numFmtId="49" fontId="3" fillId="0" borderId="0" xfId="0" applyNumberFormat="1" applyFont="1" applyBorder="1" applyProtection="1"/>
    <xf numFmtId="0" fontId="3" fillId="0" borderId="0" xfId="0" applyFont="1" applyBorder="1" applyAlignment="1" applyProtection="1">
      <alignment horizontal="left" wrapText="1"/>
    </xf>
    <xf numFmtId="0" fontId="12" fillId="0" borderId="0" xfId="0" applyFont="1" applyFill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3" fillId="0" borderId="0" xfId="0" applyFont="1" applyProtection="1"/>
    <xf numFmtId="0" fontId="12" fillId="0" borderId="0" xfId="0" applyFont="1" applyProtection="1"/>
    <xf numFmtId="0" fontId="0" fillId="0" borderId="0" xfId="0" applyProtection="1"/>
    <xf numFmtId="0" fontId="10" fillId="0" borderId="0" xfId="0" applyFont="1" applyBorder="1" applyAlignment="1" applyProtection="1">
      <alignment horizontal="left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17" fillId="0" borderId="0" xfId="0" applyFont="1" applyBorder="1" applyProtection="1"/>
    <xf numFmtId="49" fontId="10" fillId="0" borderId="0" xfId="0" applyNumberFormat="1" applyFont="1" applyBorder="1" applyProtection="1"/>
    <xf numFmtId="0" fontId="10" fillId="0" borderId="0" xfId="0" applyFont="1" applyBorder="1" applyAlignment="1" applyProtection="1">
      <alignment horizontal="left" wrapText="1"/>
    </xf>
    <xf numFmtId="0" fontId="17" fillId="0" borderId="0" xfId="0" applyFont="1" applyFill="1" applyBorder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10" fillId="0" borderId="0" xfId="0" applyFont="1" applyProtection="1"/>
    <xf numFmtId="0" fontId="17" fillId="0" borderId="0" xfId="0" applyFont="1" applyProtection="1"/>
    <xf numFmtId="0" fontId="10" fillId="0" borderId="0" xfId="0" applyFont="1" applyBorder="1" applyProtection="1"/>
    <xf numFmtId="0" fontId="10" fillId="0" borderId="0" xfId="0" applyFont="1" applyBorder="1" applyAlignment="1" applyProtection="1">
      <alignment horizontal="center"/>
    </xf>
    <xf numFmtId="49" fontId="3" fillId="0" borderId="0" xfId="0" applyNumberFormat="1" applyFont="1" applyProtection="1"/>
    <xf numFmtId="0" fontId="2" fillId="0" borderId="1" xfId="0" applyFont="1" applyBorder="1" applyAlignment="1" applyProtection="1">
      <alignment horizontal="center"/>
    </xf>
    <xf numFmtId="0" fontId="3" fillId="0" borderId="0" xfId="0" applyFont="1" applyAlignment="1" applyProtection="1">
      <alignment horizontal="left" wrapText="1"/>
    </xf>
    <xf numFmtId="0" fontId="12" fillId="0" borderId="0" xfId="0" applyFont="1" applyFill="1" applyAlignment="1" applyProtection="1">
      <alignment horizontal="center"/>
    </xf>
    <xf numFmtId="0" fontId="0" fillId="0" borderId="1" xfId="0" applyBorder="1" applyProtection="1"/>
    <xf numFmtId="0" fontId="4" fillId="0" borderId="0" xfId="0" applyFont="1" applyAlignment="1" applyProtection="1">
      <alignment horizontal="left" wrapText="1"/>
    </xf>
    <xf numFmtId="0" fontId="2" fillId="0" borderId="0" xfId="0" applyFont="1" applyBorder="1" applyAlignment="1" applyProtection="1">
      <alignment horizontal="center"/>
    </xf>
    <xf numFmtId="0" fontId="5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horizontal="left" wrapText="1"/>
    </xf>
    <xf numFmtId="0" fontId="3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left" wrapText="1"/>
    </xf>
    <xf numFmtId="49" fontId="3" fillId="0" borderId="0" xfId="0" applyNumberFormat="1" applyFont="1" applyAlignment="1" applyProtection="1">
      <alignment vertical="top"/>
    </xf>
    <xf numFmtId="0" fontId="0" fillId="0" borderId="0" xfId="0" applyBorder="1" applyAlignment="1" applyProtection="1">
      <alignment vertical="top"/>
    </xf>
    <xf numFmtId="0" fontId="0" fillId="0" borderId="0" xfId="0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left" vertical="top" wrapText="1"/>
    </xf>
    <xf numFmtId="0" fontId="12" fillId="0" borderId="0" xfId="0" applyFont="1" applyFill="1" applyAlignment="1" applyProtection="1">
      <alignment horizontal="center" vertical="top"/>
    </xf>
    <xf numFmtId="0" fontId="0" fillId="0" borderId="0" xfId="0" applyAlignment="1" applyProtection="1">
      <alignment horizontal="center" vertical="top"/>
    </xf>
    <xf numFmtId="0" fontId="2" fillId="0" borderId="1" xfId="0" applyFont="1" applyBorder="1" applyAlignment="1" applyProtection="1">
      <alignment horizontal="center" vertical="top"/>
    </xf>
    <xf numFmtId="165" fontId="3" fillId="0" borderId="0" xfId="0" applyNumberFormat="1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left" vertical="top" wrapText="1"/>
    </xf>
    <xf numFmtId="49" fontId="3" fillId="0" borderId="0" xfId="0" applyNumberFormat="1" applyFont="1" applyAlignment="1" applyProtection="1">
      <alignment vertical="top" wrapText="1"/>
    </xf>
    <xf numFmtId="0" fontId="0" fillId="0" borderId="0" xfId="0" applyBorder="1" applyAlignment="1" applyProtection="1">
      <alignment vertical="top" wrapText="1"/>
    </xf>
    <xf numFmtId="0" fontId="0" fillId="0" borderId="6" xfId="0" applyBorder="1" applyAlignment="1" applyProtection="1">
      <alignment horizontal="center" vertical="top"/>
    </xf>
    <xf numFmtId="0" fontId="0" fillId="0" borderId="5" xfId="0" applyBorder="1" applyAlignment="1" applyProtection="1">
      <alignment horizontal="center" vertical="top"/>
    </xf>
    <xf numFmtId="0" fontId="3" fillId="0" borderId="0" xfId="0" applyFont="1" applyAlignment="1" applyProtection="1">
      <alignment vertical="top"/>
    </xf>
    <xf numFmtId="0" fontId="0" fillId="0" borderId="0" xfId="0" applyAlignment="1" applyProtection="1">
      <alignment vertical="top"/>
    </xf>
    <xf numFmtId="0" fontId="7" fillId="0" borderId="0" xfId="0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top" wrapText="1"/>
    </xf>
    <xf numFmtId="0" fontId="0" fillId="0" borderId="20" xfId="0" applyBorder="1" applyAlignment="1" applyProtection="1">
      <alignment horizontal="center" vertical="top"/>
    </xf>
    <xf numFmtId="0" fontId="3" fillId="0" borderId="0" xfId="0" applyFont="1" applyAlignment="1" applyProtection="1">
      <alignment horizontal="center" vertical="top"/>
    </xf>
    <xf numFmtId="0" fontId="0" fillId="0" borderId="16" xfId="0" applyBorder="1" applyAlignment="1" applyProtection="1">
      <alignment horizontal="center" vertical="top"/>
    </xf>
    <xf numFmtId="0" fontId="5" fillId="0" borderId="0" xfId="0" applyFont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right" vertical="top"/>
    </xf>
    <xf numFmtId="0" fontId="12" fillId="0" borderId="0" xfId="0" applyFon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0" fillId="0" borderId="0" xfId="0" applyAlignment="1" applyProtection="1">
      <alignment horizontal="center" vertical="top" wrapText="1"/>
    </xf>
    <xf numFmtId="0" fontId="12" fillId="0" borderId="0" xfId="0" applyFont="1" applyFill="1" applyAlignment="1" applyProtection="1">
      <alignment horizontal="center" vertical="top" wrapText="1"/>
    </xf>
    <xf numFmtId="0" fontId="3" fillId="0" borderId="0" xfId="0" applyFont="1" applyAlignment="1" applyProtection="1">
      <alignment horizontal="right" vertical="top" wrapText="1"/>
    </xf>
    <xf numFmtId="0" fontId="3" fillId="0" borderId="1" xfId="0" applyFont="1" applyBorder="1" applyAlignment="1" applyProtection="1">
      <alignment horizontal="center" vertical="top" wrapText="1"/>
    </xf>
    <xf numFmtId="0" fontId="3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horizontal="center" vertical="top"/>
    </xf>
    <xf numFmtId="0" fontId="18" fillId="0" borderId="0" xfId="0" applyFont="1" applyAlignment="1" applyProtection="1">
      <alignment horizontal="left" vertical="top" wrapText="1"/>
    </xf>
    <xf numFmtId="0" fontId="8" fillId="0" borderId="0" xfId="0" applyFont="1" applyAlignment="1" applyProtection="1">
      <alignment horizontal="left" vertical="top" wrapText="1"/>
    </xf>
    <xf numFmtId="0" fontId="0" fillId="0" borderId="0" xfId="0" applyAlignment="1" applyProtection="1">
      <alignment horizontal="right" vertical="top"/>
    </xf>
    <xf numFmtId="9" fontId="3" fillId="0" borderId="1" xfId="0" applyNumberFormat="1" applyFont="1" applyBorder="1" applyAlignment="1" applyProtection="1">
      <alignment horizontal="center" vertical="top"/>
    </xf>
    <xf numFmtId="0" fontId="12" fillId="0" borderId="0" xfId="0" applyFont="1" applyAlignment="1" applyProtection="1">
      <alignment vertical="top"/>
    </xf>
    <xf numFmtId="0" fontId="7" fillId="0" borderId="0" xfId="0" applyFont="1" applyAlignment="1" applyProtection="1">
      <alignment horizontal="left" wrapText="1"/>
    </xf>
    <xf numFmtId="0" fontId="9" fillId="0" borderId="0" xfId="0" applyFont="1" applyAlignment="1" applyProtection="1">
      <alignment horizontal="left" wrapText="1"/>
    </xf>
    <xf numFmtId="0" fontId="8" fillId="0" borderId="0" xfId="0" applyFont="1" applyProtection="1"/>
    <xf numFmtId="0" fontId="2" fillId="0" borderId="2" xfId="0" applyFont="1" applyBorder="1" applyAlignment="1" applyProtection="1">
      <alignment horizontal="left" wrapText="1"/>
    </xf>
    <xf numFmtId="0" fontId="2" fillId="0" borderId="2" xfId="0" applyFont="1" applyBorder="1" applyAlignment="1" applyProtection="1">
      <alignment horizontal="center" vertical="top" wrapText="1"/>
    </xf>
    <xf numFmtId="0" fontId="2" fillId="0" borderId="5" xfId="0" applyFont="1" applyBorder="1" applyAlignment="1" applyProtection="1">
      <alignment horizontal="center" vertical="top" wrapText="1"/>
    </xf>
    <xf numFmtId="0" fontId="2" fillId="0" borderId="6" xfId="0" applyFont="1" applyBorder="1" applyAlignment="1" applyProtection="1">
      <alignment horizontal="center" vertical="top" wrapText="1"/>
    </xf>
    <xf numFmtId="0" fontId="2" fillId="0" borderId="7" xfId="0" applyFont="1" applyBorder="1" applyAlignment="1" applyProtection="1">
      <alignment horizontal="center" vertical="top" wrapText="1"/>
    </xf>
    <xf numFmtId="0" fontId="19" fillId="0" borderId="3" xfId="0" applyFont="1" applyBorder="1" applyAlignment="1" applyProtection="1">
      <alignment horizontal="left" wrapText="1"/>
    </xf>
    <xf numFmtId="0" fontId="2" fillId="0" borderId="12" xfId="0" applyFont="1" applyBorder="1" applyAlignment="1" applyProtection="1">
      <alignment horizontal="center"/>
    </xf>
    <xf numFmtId="0" fontId="2" fillId="0" borderId="3" xfId="0" applyFont="1" applyFill="1" applyBorder="1" applyAlignment="1" applyProtection="1">
      <alignment horizontal="center"/>
    </xf>
    <xf numFmtId="9" fontId="2" fillId="0" borderId="14" xfId="1" applyFont="1" applyBorder="1" applyAlignment="1" applyProtection="1">
      <alignment horizontal="center"/>
    </xf>
    <xf numFmtId="9" fontId="2" fillId="0" borderId="13" xfId="1" applyFont="1" applyBorder="1" applyAlignment="1" applyProtection="1">
      <alignment horizontal="center"/>
    </xf>
    <xf numFmtId="9" fontId="2" fillId="0" borderId="15" xfId="0" applyNumberFormat="1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9" fontId="2" fillId="0" borderId="15" xfId="1" applyFont="1" applyBorder="1" applyAlignment="1" applyProtection="1">
      <alignment horizontal="center"/>
    </xf>
    <xf numFmtId="0" fontId="19" fillId="0" borderId="4" xfId="0" applyFont="1" applyBorder="1" applyAlignment="1" applyProtection="1">
      <alignment horizontal="left" wrapText="1"/>
    </xf>
    <xf numFmtId="0" fontId="2" fillId="0" borderId="4" xfId="0" applyFont="1" applyBorder="1" applyAlignment="1" applyProtection="1">
      <alignment horizontal="center"/>
    </xf>
    <xf numFmtId="9" fontId="2" fillId="0" borderId="16" xfId="1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left" wrapText="1"/>
    </xf>
    <xf numFmtId="0" fontId="2" fillId="0" borderId="2" xfId="0" applyFont="1" applyBorder="1" applyAlignment="1" applyProtection="1">
      <alignment horizontal="center"/>
    </xf>
    <xf numFmtId="164" fontId="2" fillId="0" borderId="5" xfId="1" applyNumberFormat="1" applyFont="1" applyBorder="1" applyAlignment="1" applyProtection="1">
      <alignment horizontal="center"/>
    </xf>
    <xf numFmtId="3" fontId="2" fillId="0" borderId="17" xfId="0" applyNumberFormat="1" applyFont="1" applyBorder="1" applyAlignment="1" applyProtection="1">
      <alignment horizontal="center"/>
    </xf>
    <xf numFmtId="9" fontId="2" fillId="0" borderId="7" xfId="1" applyFont="1" applyBorder="1" applyAlignment="1" applyProtection="1">
      <alignment horizontal="center"/>
    </xf>
    <xf numFmtId="0" fontId="9" fillId="0" borderId="5" xfId="0" applyFont="1" applyBorder="1" applyProtection="1"/>
    <xf numFmtId="0" fontId="9" fillId="0" borderId="0" xfId="0" applyFont="1" applyProtection="1"/>
    <xf numFmtId="0" fontId="2" fillId="0" borderId="0" xfId="0" applyFont="1" applyBorder="1" applyAlignment="1" applyProtection="1">
      <alignment horizontal="left" wrapText="1"/>
    </xf>
    <xf numFmtId="9" fontId="2" fillId="0" borderId="0" xfId="1" applyFont="1" applyBorder="1" applyAlignment="1" applyProtection="1">
      <alignment horizontal="center"/>
    </xf>
    <xf numFmtId="0" fontId="15" fillId="0" borderId="0" xfId="0" applyFont="1" applyBorder="1" applyAlignment="1" applyProtection="1">
      <alignment horizontal="right"/>
    </xf>
    <xf numFmtId="0" fontId="2" fillId="0" borderId="5" xfId="0" applyFont="1" applyBorder="1" applyAlignment="1" applyProtection="1">
      <alignment horizontal="center" wrapText="1"/>
    </xf>
    <xf numFmtId="0" fontId="19" fillId="0" borderId="9" xfId="0" applyFont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0" fillId="0" borderId="0" xfId="0" applyFont="1" applyAlignment="1" applyProtection="1">
      <alignment horizontal="right" vertical="center"/>
    </xf>
    <xf numFmtId="9" fontId="0" fillId="0" borderId="0" xfId="0" applyNumberFormat="1" applyProtection="1"/>
    <xf numFmtId="0" fontId="2" fillId="0" borderId="5" xfId="0" applyFont="1" applyBorder="1" applyAlignment="1" applyProtection="1">
      <alignment horizontal="center" vertical="center"/>
    </xf>
    <xf numFmtId="0" fontId="20" fillId="0" borderId="0" xfId="0" applyFont="1" applyAlignment="1" applyProtection="1">
      <alignment vertical="top"/>
    </xf>
    <xf numFmtId="0" fontId="8" fillId="0" borderId="0" xfId="0" applyFont="1" applyAlignment="1" applyProtection="1">
      <alignment vertical="top"/>
    </xf>
    <xf numFmtId="0" fontId="8" fillId="0" borderId="0" xfId="0" applyFont="1" applyAlignment="1" applyProtection="1">
      <alignment horizontal="center" vertical="top"/>
    </xf>
    <xf numFmtId="0" fontId="1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vertical="top"/>
    </xf>
    <xf numFmtId="0" fontId="2" fillId="0" borderId="1" xfId="0" applyFont="1" applyBorder="1" applyAlignment="1" applyProtection="1">
      <alignment horizontal="center" vertical="top" textRotation="180" wrapText="1"/>
    </xf>
    <xf numFmtId="0" fontId="2" fillId="0" borderId="1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center" vertical="top" textRotation="180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0" fontId="3" fillId="0" borderId="1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0" fontId="1" fillId="0" borderId="1" xfId="0" applyFont="1" applyBorder="1" applyAlignment="1" applyProtection="1">
      <alignment horizontal="center" vertical="top" wrapText="1"/>
    </xf>
    <xf numFmtId="0" fontId="1" fillId="0" borderId="0" xfId="0" applyFont="1" applyAlignment="1" applyProtection="1">
      <alignment horizontal="left" vertical="top" wrapText="1"/>
    </xf>
    <xf numFmtId="0" fontId="0" fillId="0" borderId="21" xfId="0" applyBorder="1" applyAlignment="1" applyProtection="1">
      <alignment horizontal="center" vertical="top"/>
    </xf>
    <xf numFmtId="0" fontId="1" fillId="0" borderId="18" xfId="0" applyFont="1" applyFill="1" applyBorder="1"/>
    <xf numFmtId="0" fontId="1" fillId="0" borderId="18" xfId="0" applyFont="1" applyBorder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164" fontId="1" fillId="0" borderId="0" xfId="0" applyNumberFormat="1" applyFont="1" applyProtection="1"/>
    <xf numFmtId="0" fontId="11" fillId="0" borderId="0" xfId="0" applyFont="1" applyAlignment="1" applyProtection="1">
      <alignment horizontal="left" vertical="top" wrapText="1"/>
    </xf>
    <xf numFmtId="2" fontId="0" fillId="0" borderId="0" xfId="0" applyNumberFormat="1" applyAlignment="1" applyProtection="1">
      <alignment vertical="top" wrapText="1"/>
    </xf>
    <xf numFmtId="165" fontId="0" fillId="0" borderId="0" xfId="0" applyNumberFormat="1" applyAlignment="1" applyProtection="1">
      <alignment vertical="top" wrapText="1"/>
    </xf>
    <xf numFmtId="165" fontId="1" fillId="0" borderId="0" xfId="0" applyNumberFormat="1" applyFont="1" applyAlignment="1" applyProtection="1">
      <alignment vertical="top" wrapText="1"/>
    </xf>
    <xf numFmtId="0" fontId="0" fillId="3" borderId="1" xfId="0" applyFill="1" applyBorder="1" applyAlignment="1" applyProtection="1">
      <alignment horizontal="center" vertical="top"/>
      <protection locked="0"/>
    </xf>
    <xf numFmtId="0" fontId="3" fillId="3" borderId="1" xfId="0" applyFont="1" applyFill="1" applyBorder="1" applyAlignment="1" applyProtection="1">
      <alignment horizontal="center" vertical="top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horizontal="center" vertical="top"/>
      <protection locked="0"/>
    </xf>
    <xf numFmtId="0" fontId="0" fillId="3" borderId="11" xfId="0" applyFill="1" applyBorder="1" applyAlignment="1" applyProtection="1">
      <alignment horizontal="center" vertical="top"/>
      <protection locked="0"/>
    </xf>
    <xf numFmtId="0" fontId="3" fillId="3" borderId="11" xfId="0" applyFont="1" applyFill="1" applyBorder="1" applyAlignment="1" applyProtection="1">
      <alignment horizontal="center" vertical="top"/>
      <protection locked="0"/>
    </xf>
    <xf numFmtId="0" fontId="22" fillId="0" borderId="0" xfId="0" applyFont="1" applyBorder="1" applyAlignment="1" applyProtection="1">
      <alignment horizontal="center"/>
    </xf>
    <xf numFmtId="0" fontId="11" fillId="0" borderId="0" xfId="0" applyFont="1" applyAlignment="1" applyProtection="1">
      <alignment horizontal="left" vertical="top" wrapText="1"/>
    </xf>
    <xf numFmtId="0" fontId="21" fillId="0" borderId="0" xfId="0" applyFont="1" applyBorder="1" applyAlignment="1" applyProtection="1">
      <alignment horizontal="center" vertical="top" wrapText="1"/>
    </xf>
    <xf numFmtId="0" fontId="21" fillId="0" borderId="0" xfId="0" applyFont="1" applyBorder="1" applyAlignment="1" applyProtection="1">
      <alignment horizontal="left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Level of Need</c:v>
          </c:tx>
          <c:invertIfNegative val="0"/>
          <c:cat>
            <c:strRef>
              <c:f>'Question Key'!$E$5:$Y$5</c:f>
              <c:strCache>
                <c:ptCount val="21"/>
                <c:pt idx="0">
                  <c:v>In-Store Systems excluding EPOS</c:v>
                </c:pt>
                <c:pt idx="1">
                  <c:v>Omni-Channel Retailing</c:v>
                </c:pt>
                <c:pt idx="2">
                  <c:v>Assortment Planning &amp; Management</c:v>
                </c:pt>
                <c:pt idx="3">
                  <c:v>Merchandise/Category Planning &amp; Management</c:v>
                </c:pt>
                <c:pt idx="4">
                  <c:v>Inventory Management</c:v>
                </c:pt>
                <c:pt idx="5">
                  <c:v>Customer Service</c:v>
                </c:pt>
                <c:pt idx="6">
                  <c:v>Advertising/Promotions/ Signage</c:v>
                </c:pt>
                <c:pt idx="7">
                  <c:v>Visual Merchandising Standards</c:v>
                </c:pt>
                <c:pt idx="8">
                  <c:v>Store Operations Practices/Housekeeping</c:v>
                </c:pt>
                <c:pt idx="9">
                  <c:v>Employee Relations/HR Management</c:v>
                </c:pt>
                <c:pt idx="10">
                  <c:v>Traffic Generation</c:v>
                </c:pt>
                <c:pt idx="11">
                  <c:v>Sales Associate Training</c:v>
                </c:pt>
                <c:pt idx="12">
                  <c:v>Supply Chain Management</c:v>
                </c:pt>
                <c:pt idx="13">
                  <c:v>Loss Prevention</c:v>
                </c:pt>
                <c:pt idx="14">
                  <c:v>Aging Stock</c:v>
                </c:pt>
                <c:pt idx="15">
                  <c:v>ERP/Merchandise Management</c:v>
                </c:pt>
                <c:pt idx="16">
                  <c:v>EPOS/POS</c:v>
                </c:pt>
                <c:pt idx="17">
                  <c:v>Mobile</c:v>
                </c:pt>
                <c:pt idx="18">
                  <c:v>Loyalty/CRM</c:v>
                </c:pt>
                <c:pt idx="19">
                  <c:v>Digital Wallet/Passes</c:v>
                </c:pt>
                <c:pt idx="20">
                  <c:v>E-Commerce</c:v>
                </c:pt>
              </c:strCache>
            </c:strRef>
          </c:cat>
          <c:val>
            <c:numRef>
              <c:f>'Store Checklist '!$N$233:$AH$233</c:f>
              <c:numCache>
                <c:formatCode>0%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76-46FF-ADF3-33576CD6A6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414336"/>
        <c:axId val="89584768"/>
      </c:barChart>
      <c:catAx>
        <c:axId val="764143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9584768"/>
        <c:crosses val="autoZero"/>
        <c:auto val="1"/>
        <c:lblAlgn val="ctr"/>
        <c:lblOffset val="100"/>
        <c:noMultiLvlLbl val="0"/>
      </c:catAx>
      <c:valAx>
        <c:axId val="8958476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76414336"/>
        <c:crosses val="autoZero"/>
        <c:crossBetween val="between"/>
      </c:valAx>
    </c:plotArea>
    <c:legend>
      <c:legendPos val="r"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14967</xdr:colOff>
      <xdr:row>2</xdr:row>
      <xdr:rowOff>44903</xdr:rowOff>
    </xdr:from>
    <xdr:to>
      <xdr:col>10</xdr:col>
      <xdr:colOff>123825</xdr:colOff>
      <xdr:row>8</xdr:row>
      <xdr:rowOff>161925</xdr:rowOff>
    </xdr:to>
    <xdr:sp macro="" textlink="">
      <xdr:nvSpPr>
        <xdr:cNvPr id="2090" name="Text Box 42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2396217" y="464003"/>
          <a:ext cx="6128658" cy="110762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GB" sz="1000" b="1" i="1" u="none" strike="noStrike" baseline="0">
              <a:solidFill>
                <a:srgbClr val="000000"/>
              </a:solidFill>
              <a:latin typeface="Arial"/>
              <a:cs typeface="Arial"/>
            </a:rPr>
            <a:t>Instructions:</a:t>
          </a:r>
          <a:endParaRPr lang="en-GB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1)  Enter an X in the appropriate box to indicate your answer.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2)  Leave the cell in column A blank but enter 0 if the question is not applicable or you could not assess it.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3)  Enter in only </a:t>
          </a:r>
          <a:r>
            <a:rPr lang="en-GB" sz="1000" b="0" i="0" u="sng" strike="noStrike" baseline="0">
              <a:solidFill>
                <a:srgbClr val="000000"/>
              </a:solidFill>
              <a:latin typeface="Arial"/>
              <a:cs typeface="Arial"/>
            </a:rPr>
            <a:t>ONE</a:t>
          </a: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Box per line entry.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4)  For yes/no answers (Y)  use columns B and D only.  For questions with a graded answer (G)  enter in columns B, C or D.  Where a different approach is needed, the question will include instructions.</a:t>
          </a:r>
        </a:p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5)  When you have finished answering, go to the Scoring Summary page to review the results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14</xdr:row>
      <xdr:rowOff>38101</xdr:rowOff>
    </xdr:from>
    <xdr:to>
      <xdr:col>11</xdr:col>
      <xdr:colOff>228600</xdr:colOff>
      <xdr:row>34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E242"/>
  <sheetViews>
    <sheetView showGridLines="0" tabSelected="1" zoomScale="82" zoomScaleNormal="82" zoomScaleSheetLayoutView="80" workbookViewId="0">
      <pane ySplit="9" topLeftCell="A10" activePane="bottomLeft" state="frozen"/>
      <selection pane="bottomLeft" activeCell="C13" sqref="C13"/>
    </sheetView>
  </sheetViews>
  <sheetFormatPr defaultColWidth="9.140625" defaultRowHeight="12.75" x14ac:dyDescent="0.2"/>
  <cols>
    <col min="1" max="1" width="1.42578125" style="16" customWidth="1"/>
    <col min="2" max="2" width="4.5703125" style="30" bestFit="1" customWidth="1"/>
    <col min="3" max="3" width="5.7109375" style="17" customWidth="1"/>
    <col min="4" max="4" width="5.85546875" style="17" customWidth="1"/>
    <col min="5" max="5" width="6" style="17" customWidth="1"/>
    <col min="6" max="6" width="6.85546875" style="17" customWidth="1"/>
    <col min="7" max="7" width="4.85546875" style="17" hidden="1" customWidth="1"/>
    <col min="8" max="8" width="8.7109375" style="14" hidden="1" customWidth="1"/>
    <col min="9" max="9" width="6.85546875" style="17" customWidth="1"/>
    <col min="10" max="10" width="83.42578125" style="32" customWidth="1"/>
    <col min="11" max="11" width="2.85546875" style="32" customWidth="1"/>
    <col min="12" max="12" width="3" style="33" customWidth="1"/>
    <col min="13" max="13" width="5" style="14" hidden="1" customWidth="1"/>
    <col min="14" max="34" width="5.7109375" style="16" hidden="1" customWidth="1"/>
    <col min="35" max="35" width="5" style="16" hidden="1" customWidth="1"/>
    <col min="36" max="36" width="4.42578125" style="16" hidden="1" customWidth="1"/>
    <col min="37" max="52" width="5.7109375" style="16" hidden="1" customWidth="1"/>
    <col min="53" max="57" width="5.7109375" style="17" hidden="1" customWidth="1"/>
    <col min="58" max="58" width="0" style="17" hidden="1" customWidth="1"/>
    <col min="59" max="16384" width="9.140625" style="17"/>
  </cols>
  <sheetData>
    <row r="2" spans="1:57" ht="20.25" x14ac:dyDescent="0.3">
      <c r="A2" s="10"/>
      <c r="B2" s="11"/>
      <c r="C2" s="146" t="s">
        <v>383</v>
      </c>
      <c r="D2" s="146"/>
      <c r="E2" s="146"/>
      <c r="F2" s="146"/>
      <c r="G2" s="146"/>
      <c r="H2" s="146"/>
      <c r="I2" s="146"/>
      <c r="J2" s="146"/>
      <c r="K2" s="12"/>
      <c r="L2" s="13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57" ht="14.25" customHeight="1" x14ac:dyDescent="0.2">
      <c r="A3" s="10"/>
      <c r="B3" s="11"/>
      <c r="C3" s="18"/>
      <c r="D3" s="19"/>
      <c r="E3" s="19"/>
      <c r="F3" s="19"/>
      <c r="G3" s="19"/>
      <c r="H3" s="20"/>
      <c r="I3" s="19"/>
      <c r="J3" s="12"/>
      <c r="K3" s="12"/>
      <c r="L3" s="13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</row>
    <row r="4" spans="1:57" s="26" customFormat="1" ht="16.5" customHeight="1" x14ac:dyDescent="0.2">
      <c r="A4" s="21"/>
      <c r="B4" s="22"/>
      <c r="C4" s="148"/>
      <c r="D4" s="148"/>
      <c r="E4" s="148"/>
      <c r="F4" s="149"/>
      <c r="G4" s="149"/>
      <c r="H4" s="149"/>
      <c r="I4" s="149"/>
      <c r="J4" s="23"/>
      <c r="K4" s="23"/>
      <c r="L4" s="24"/>
      <c r="M4" s="25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</row>
    <row r="5" spans="1:57" s="26" customFormat="1" ht="10.5" customHeight="1" x14ac:dyDescent="0.2">
      <c r="A5" s="21"/>
      <c r="B5" s="22"/>
      <c r="C5" s="18"/>
      <c r="D5" s="18"/>
      <c r="E5" s="18"/>
      <c r="F5" s="18"/>
      <c r="G5" s="28"/>
      <c r="H5" s="29"/>
      <c r="I5" s="28"/>
      <c r="K5" s="23"/>
      <c r="L5" s="24"/>
      <c r="M5" s="25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</row>
    <row r="6" spans="1:57" s="26" customFormat="1" ht="10.5" customHeight="1" x14ac:dyDescent="0.2">
      <c r="A6" s="21"/>
      <c r="B6" s="22"/>
      <c r="C6" s="18"/>
      <c r="D6" s="18"/>
      <c r="E6" s="18"/>
      <c r="F6" s="18"/>
      <c r="G6" s="28"/>
      <c r="H6" s="29"/>
      <c r="I6" s="28"/>
      <c r="K6" s="23"/>
      <c r="L6" s="24"/>
      <c r="M6" s="25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</row>
    <row r="7" spans="1:57" ht="13.5" customHeight="1" x14ac:dyDescent="0.2">
      <c r="C7" s="31" t="s">
        <v>344</v>
      </c>
      <c r="D7" s="31" t="s">
        <v>345</v>
      </c>
      <c r="E7" s="31" t="s">
        <v>346</v>
      </c>
      <c r="F7" s="31" t="s">
        <v>347</v>
      </c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</row>
    <row r="8" spans="1:57" x14ac:dyDescent="0.2">
      <c r="C8" s="31" t="s">
        <v>161</v>
      </c>
      <c r="D8" s="31" t="s">
        <v>2</v>
      </c>
      <c r="E8" s="34"/>
      <c r="F8" s="31" t="s">
        <v>1</v>
      </c>
      <c r="J8" s="35"/>
      <c r="K8" s="3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</row>
    <row r="9" spans="1:57" x14ac:dyDescent="0.2">
      <c r="C9" s="31">
        <v>0</v>
      </c>
      <c r="D9" s="31">
        <v>1</v>
      </c>
      <c r="E9" s="31">
        <v>2</v>
      </c>
      <c r="F9" s="31">
        <v>3</v>
      </c>
      <c r="G9" s="36"/>
      <c r="H9" s="36"/>
      <c r="I9" s="36"/>
      <c r="J9" s="37"/>
      <c r="K9" s="37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</row>
    <row r="10" spans="1:57" ht="15" x14ac:dyDescent="0.25">
      <c r="G10" s="19"/>
      <c r="H10" s="20"/>
      <c r="I10" s="19"/>
      <c r="J10" s="38" t="s">
        <v>298</v>
      </c>
      <c r="K10" s="38"/>
      <c r="N10" s="39"/>
      <c r="O10" s="39"/>
      <c r="P10" s="39"/>
      <c r="Q10" s="39"/>
      <c r="R10" s="39"/>
      <c r="S10" s="39"/>
      <c r="T10" s="39" t="s">
        <v>273</v>
      </c>
      <c r="U10" s="39"/>
      <c r="V10" s="39"/>
      <c r="W10" s="39"/>
      <c r="X10" s="39"/>
      <c r="Y10" s="39"/>
      <c r="Z10" s="39"/>
      <c r="AA10" s="39"/>
      <c r="AB10" s="39"/>
      <c r="AC10" s="39"/>
      <c r="AD10" s="15"/>
      <c r="AK10" s="39"/>
      <c r="AL10" s="39"/>
      <c r="AM10" s="39"/>
      <c r="AN10" s="39"/>
      <c r="AO10" s="39"/>
      <c r="AP10" s="39" t="s">
        <v>299</v>
      </c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15"/>
    </row>
    <row r="11" spans="1:57" ht="13.5" customHeight="1" x14ac:dyDescent="0.2">
      <c r="G11" s="19"/>
      <c r="H11" s="20"/>
      <c r="I11" s="19"/>
      <c r="J11" s="40" t="s">
        <v>300</v>
      </c>
      <c r="K11" s="40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15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15"/>
    </row>
    <row r="12" spans="1:57" ht="12.75" customHeight="1" x14ac:dyDescent="0.2">
      <c r="B12" s="41"/>
      <c r="C12" s="42"/>
      <c r="D12" s="42"/>
      <c r="E12" s="42"/>
      <c r="F12" s="42"/>
      <c r="G12" s="42"/>
      <c r="H12" s="43"/>
      <c r="I12" s="42"/>
      <c r="J12" s="44"/>
      <c r="K12" s="44"/>
      <c r="L12" s="45"/>
      <c r="M12" s="46"/>
      <c r="N12" s="47">
        <v>1</v>
      </c>
      <c r="O12" s="47">
        <v>2</v>
      </c>
      <c r="P12" s="47">
        <v>3</v>
      </c>
      <c r="Q12" s="47">
        <v>4</v>
      </c>
      <c r="R12" s="47">
        <v>5</v>
      </c>
      <c r="S12" s="47">
        <v>6</v>
      </c>
      <c r="T12" s="47">
        <v>7</v>
      </c>
      <c r="U12" s="47">
        <v>8</v>
      </c>
      <c r="V12" s="47">
        <v>9</v>
      </c>
      <c r="W12" s="47">
        <v>10</v>
      </c>
      <c r="X12" s="47">
        <v>11</v>
      </c>
      <c r="Y12" s="47">
        <v>12</v>
      </c>
      <c r="Z12" s="47">
        <v>13</v>
      </c>
      <c r="AA12" s="47">
        <v>14</v>
      </c>
      <c r="AB12" s="47">
        <v>15</v>
      </c>
      <c r="AC12" s="47">
        <v>16</v>
      </c>
      <c r="AD12" s="47">
        <v>17</v>
      </c>
      <c r="AE12" s="47">
        <v>18</v>
      </c>
      <c r="AF12" s="47">
        <v>19</v>
      </c>
      <c r="AG12" s="47">
        <v>20</v>
      </c>
      <c r="AH12" s="47">
        <v>21</v>
      </c>
      <c r="AI12" s="36"/>
      <c r="AJ12" s="48"/>
      <c r="AK12" s="47">
        <v>1</v>
      </c>
      <c r="AL12" s="47">
        <v>2</v>
      </c>
      <c r="AM12" s="47">
        <v>3</v>
      </c>
      <c r="AN12" s="47">
        <v>4</v>
      </c>
      <c r="AO12" s="47">
        <v>5</v>
      </c>
      <c r="AP12" s="47">
        <v>6</v>
      </c>
      <c r="AQ12" s="47">
        <v>7</v>
      </c>
      <c r="AR12" s="47">
        <v>8</v>
      </c>
      <c r="AS12" s="47">
        <v>9</v>
      </c>
      <c r="AT12" s="47">
        <v>10</v>
      </c>
      <c r="AU12" s="47">
        <v>11</v>
      </c>
      <c r="AV12" s="47">
        <v>12</v>
      </c>
      <c r="AW12" s="47">
        <v>13</v>
      </c>
      <c r="AX12" s="47">
        <v>14</v>
      </c>
      <c r="AY12" s="47">
        <v>15</v>
      </c>
      <c r="AZ12" s="47">
        <v>16</v>
      </c>
      <c r="BA12" s="47">
        <v>17</v>
      </c>
      <c r="BB12" s="47">
        <v>18</v>
      </c>
      <c r="BC12" s="47">
        <v>19</v>
      </c>
      <c r="BD12" s="47">
        <v>20</v>
      </c>
      <c r="BE12" s="47">
        <v>21</v>
      </c>
    </row>
    <row r="13" spans="1:57" x14ac:dyDescent="0.2">
      <c r="B13" s="41">
        <v>1.1000000000000001</v>
      </c>
      <c r="C13" s="140"/>
      <c r="D13" s="140"/>
      <c r="E13" s="140"/>
      <c r="F13" s="141"/>
      <c r="G13" s="42"/>
      <c r="H13" s="46" t="str">
        <f>'Question Key'!D6</f>
        <v xml:space="preserve">Y </v>
      </c>
      <c r="I13" s="42" t="str">
        <f t="shared" ref="I13:I78" si="0">IF(COUNTA(C13:F13)&gt;1,"ERR"," ")</f>
        <v xml:space="preserve"> </v>
      </c>
      <c r="J13" s="50" t="s">
        <v>185</v>
      </c>
      <c r="K13" s="50"/>
      <c r="L13" s="45"/>
      <c r="M13" s="46">
        <f>IF(F13="X",3,    IF(E13="X", 2,      IF(D13="X", 1,0)))</f>
        <v>0</v>
      </c>
      <c r="N13" s="49">
        <f>IF($C13="",     IF($M13&gt;1,'Question Key'!E6,0),     0)</f>
        <v>0</v>
      </c>
      <c r="O13" s="49">
        <f>IF($C13="",     IF($M13&gt;1,'Question Key'!F6,0),     0)</f>
        <v>0</v>
      </c>
      <c r="P13" s="49">
        <f>IF($C13="",     IF($M13&gt;1,'Question Key'!G6,0),     0)</f>
        <v>0</v>
      </c>
      <c r="Q13" s="49">
        <f>IF($C13="",     IF($M13&gt;1,'Question Key'!H6,0),     0)</f>
        <v>0</v>
      </c>
      <c r="R13" s="49">
        <f>IF($C13="",     IF($M13&gt;1,'Question Key'!I6,0),     0)</f>
        <v>0</v>
      </c>
      <c r="S13" s="49">
        <f>IF($C13="",     IF($M13&gt;1,'Question Key'!J6,0),     0)</f>
        <v>0</v>
      </c>
      <c r="T13" s="49">
        <f>IF($C13="",     IF($M13&gt;1,'Question Key'!K6,0),     0)</f>
        <v>0</v>
      </c>
      <c r="U13" s="49">
        <f>IF($C13="",     IF($M13&gt;1,'Question Key'!L6,0),     0)</f>
        <v>0</v>
      </c>
      <c r="V13" s="49">
        <f>IF($C13="",     IF($M13&gt;1,'Question Key'!M6,0),     0)</f>
        <v>0</v>
      </c>
      <c r="W13" s="49">
        <f>IF($C13="",     IF($M13&gt;1,'Question Key'!N6,0),     0)</f>
        <v>0</v>
      </c>
      <c r="X13" s="49">
        <f>IF($C13="",     IF($M13&gt;1,'Question Key'!O6,0),     0)</f>
        <v>0</v>
      </c>
      <c r="Y13" s="49">
        <f>IF($C13="",     IF($M13&gt;1,'Question Key'!P6,0),     0)</f>
        <v>0</v>
      </c>
      <c r="Z13" s="49">
        <f>IF($C13="",     IF($M13&gt;1,'Question Key'!Q6,0),     0)</f>
        <v>0</v>
      </c>
      <c r="AA13" s="49">
        <f>IF($C13="",     IF($M13&gt;1,'Question Key'!R6,0),     0)</f>
        <v>0</v>
      </c>
      <c r="AB13" s="49">
        <f>IF($C13="",     IF($M13&gt;1,'Question Key'!S6,0),     0)</f>
        <v>0</v>
      </c>
      <c r="AC13" s="49">
        <f>IF($C13="",     IF($M13&gt;1,'Question Key'!T6,0),     0)</f>
        <v>0</v>
      </c>
      <c r="AD13" s="49">
        <f>IF($C13="",     IF($M13&gt;1,'Question Key'!U6,0),     0)</f>
        <v>0</v>
      </c>
      <c r="AE13" s="49">
        <f>IF($C13="",     IF($M13&gt;1,'Question Key'!V6,0),     0)</f>
        <v>0</v>
      </c>
      <c r="AF13" s="49">
        <f>IF($C13="",     IF($M13&gt;1,'Question Key'!W6,0),     0)</f>
        <v>0</v>
      </c>
      <c r="AG13" s="49">
        <f>IF($C13="",     IF($M13&gt;1,'Question Key'!X6,0),     0)</f>
        <v>0</v>
      </c>
      <c r="AH13" s="49">
        <f>IF($C13="",     IF($M13&gt;1,'Question Key'!Y6,0),     0)</f>
        <v>0</v>
      </c>
      <c r="AJ13" s="30">
        <f>B13</f>
        <v>1.1000000000000001</v>
      </c>
      <c r="AK13" s="49" t="str">
        <f>IF($M13=0,'Question Key'!E6," ")</f>
        <v xml:space="preserve"> </v>
      </c>
      <c r="AL13" s="49" t="str">
        <f>IF($M13=0,'Question Key'!F6," ")</f>
        <v xml:space="preserve"> </v>
      </c>
      <c r="AM13" s="49" t="str">
        <f>IF($M13=0,'Question Key'!G6," ")</f>
        <v xml:space="preserve"> </v>
      </c>
      <c r="AN13" s="49" t="str">
        <f>IF($M13=0,'Question Key'!H6," ")</f>
        <v xml:space="preserve"> </v>
      </c>
      <c r="AO13" s="49" t="str">
        <f>IF($M13=0,'Question Key'!I6," ")</f>
        <v xml:space="preserve"> </v>
      </c>
      <c r="AP13" s="49">
        <f>IF($M13=0,'Question Key'!J6," ")</f>
        <v>1</v>
      </c>
      <c r="AQ13" s="49" t="str">
        <f>IF($M13=0,'Question Key'!K6," ")</f>
        <v xml:space="preserve"> </v>
      </c>
      <c r="AR13" s="49" t="str">
        <f>IF($M13=0,'Question Key'!L6," ")</f>
        <v xml:space="preserve"> </v>
      </c>
      <c r="AS13" s="49">
        <f>IF($M13=0,'Question Key'!M6," ")</f>
        <v>1</v>
      </c>
      <c r="AT13" s="49" t="str">
        <f>IF($M13=0,'Question Key'!N6," ")</f>
        <v xml:space="preserve"> </v>
      </c>
      <c r="AU13" s="49" t="str">
        <f>IF($M13=0,'Question Key'!O6," ")</f>
        <v xml:space="preserve"> </v>
      </c>
      <c r="AV13" s="49" t="str">
        <f>IF($M13=0,'Question Key'!P6," ")</f>
        <v xml:space="preserve"> </v>
      </c>
      <c r="AW13" s="49" t="str">
        <f>IF($M13=0,'Question Key'!Q6," ")</f>
        <v xml:space="preserve"> </v>
      </c>
      <c r="AX13" s="49" t="str">
        <f>IF($M13=0,'Question Key'!R6," ")</f>
        <v xml:space="preserve"> </v>
      </c>
      <c r="AY13" s="49" t="str">
        <f>IF($M13=0,'Question Key'!S6," ")</f>
        <v xml:space="preserve"> </v>
      </c>
      <c r="AZ13" s="49" t="str">
        <f>IF($M13=0,'Question Key'!T6," ")</f>
        <v xml:space="preserve"> </v>
      </c>
      <c r="BA13" s="49" t="str">
        <f>IF($M13=0,'Question Key'!U6," ")</f>
        <v xml:space="preserve"> </v>
      </c>
      <c r="BB13" s="49" t="str">
        <f>IF($M13=0,'Question Key'!V6," ")</f>
        <v xml:space="preserve"> </v>
      </c>
      <c r="BC13" s="49" t="str">
        <f>IF($M13=0,'Question Key'!W6," ")</f>
        <v xml:space="preserve"> </v>
      </c>
      <c r="BD13" s="49" t="str">
        <f>IF($M13=0,'Question Key'!X6," ")</f>
        <v xml:space="preserve"> </v>
      </c>
      <c r="BE13" s="49" t="str">
        <f>IF($M13=0,'Question Key'!Y6," ")</f>
        <v xml:space="preserve"> </v>
      </c>
    </row>
    <row r="14" spans="1:57" x14ac:dyDescent="0.2">
      <c r="B14" s="127" t="s">
        <v>358</v>
      </c>
      <c r="C14" s="141"/>
      <c r="D14" s="140"/>
      <c r="E14" s="140"/>
      <c r="F14" s="141"/>
      <c r="G14" s="42"/>
      <c r="H14" s="46" t="str">
        <f>'Question Key'!D7</f>
        <v>Y</v>
      </c>
      <c r="I14" s="42" t="str">
        <f t="shared" si="0"/>
        <v xml:space="preserve"> </v>
      </c>
      <c r="J14" s="50" t="s">
        <v>186</v>
      </c>
      <c r="K14" s="50"/>
      <c r="L14" s="45"/>
      <c r="M14" s="46">
        <f t="shared" ref="M14:M20" si="1">IF(F14="X",3,    IF(E14="X", 2,      IF(D14="X", 1,0)))</f>
        <v>0</v>
      </c>
      <c r="N14" s="49">
        <f>IF($C14="",     IF($M14&gt;1,'Question Key'!E7,0),     0)</f>
        <v>0</v>
      </c>
      <c r="O14" s="49">
        <f>IF($C14="",     IF($M14&gt;1,'Question Key'!F7,0),     0)</f>
        <v>0</v>
      </c>
      <c r="P14" s="49">
        <f>IF($C14="",     IF($M14&gt;1,'Question Key'!G7,0),     0)</f>
        <v>0</v>
      </c>
      <c r="Q14" s="49">
        <f>IF($C14="",     IF($M14&gt;1,'Question Key'!H7,0),     0)</f>
        <v>0</v>
      </c>
      <c r="R14" s="49">
        <f>IF($C14="",     IF($M14&gt;1,'Question Key'!I7,0),     0)</f>
        <v>0</v>
      </c>
      <c r="S14" s="49">
        <f>IF($C14="",     IF($M14&gt;1,'Question Key'!J7,0),     0)</f>
        <v>0</v>
      </c>
      <c r="T14" s="49">
        <f>IF($C14="",     IF($M14&gt;1,'Question Key'!K7,0),     0)</f>
        <v>0</v>
      </c>
      <c r="U14" s="49">
        <f>IF($C14="",     IF($M14&gt;1,'Question Key'!L7,0),     0)</f>
        <v>0</v>
      </c>
      <c r="V14" s="49">
        <f>IF($C14="",     IF($M14&gt;1,'Question Key'!M7,0),     0)</f>
        <v>0</v>
      </c>
      <c r="W14" s="49">
        <f>IF($C14="",     IF($M14&gt;1,'Question Key'!N7,0),     0)</f>
        <v>0</v>
      </c>
      <c r="X14" s="49">
        <f>IF($C14="",     IF($M14&gt;1,'Question Key'!O7,0),     0)</f>
        <v>0</v>
      </c>
      <c r="Y14" s="49">
        <f>IF($C14="",     IF($M14&gt;1,'Question Key'!P7,0),     0)</f>
        <v>0</v>
      </c>
      <c r="Z14" s="49">
        <f>IF($C14="",     IF($M14&gt;1,'Question Key'!Q7,0),     0)</f>
        <v>0</v>
      </c>
      <c r="AA14" s="49">
        <f>IF($C14="",     IF($M14&gt;1,'Question Key'!R7,0),     0)</f>
        <v>0</v>
      </c>
      <c r="AB14" s="49">
        <f>IF($C14="",     IF($M14&gt;1,'Question Key'!S7,0),     0)</f>
        <v>0</v>
      </c>
      <c r="AC14" s="49">
        <f>IF($C14="",     IF($M14&gt;1,'Question Key'!T7,0),     0)</f>
        <v>0</v>
      </c>
      <c r="AD14" s="49">
        <f>IF($C14="",     IF($M14&gt;1,'Question Key'!U7,0),     0)</f>
        <v>0</v>
      </c>
      <c r="AE14" s="49">
        <f>IF($C14="",     IF($M14&gt;1,'Question Key'!V7,0),     0)</f>
        <v>0</v>
      </c>
      <c r="AF14" s="49">
        <f>IF($C14="",     IF($M14&gt;1,'Question Key'!W7,0),     0)</f>
        <v>0</v>
      </c>
      <c r="AG14" s="49">
        <f>IF($C14="",     IF($M14&gt;1,'Question Key'!X7,0),     0)</f>
        <v>0</v>
      </c>
      <c r="AH14" s="49">
        <f>IF($C14="",     IF($M14&gt;1,'Question Key'!Y7,0),     0)</f>
        <v>0</v>
      </c>
      <c r="AJ14" s="30" t="str">
        <f t="shared" ref="AJ14:AJ79" si="2">B14</f>
        <v>1.2</v>
      </c>
      <c r="AK14" s="49" t="str">
        <f>IF($M14=0,'Question Key'!E7," ")</f>
        <v xml:space="preserve"> </v>
      </c>
      <c r="AL14" s="49" t="str">
        <f>IF($M14=0,'Question Key'!F7," ")</f>
        <v xml:space="preserve"> </v>
      </c>
      <c r="AM14" s="49" t="str">
        <f>IF($M14=0,'Question Key'!G7," ")</f>
        <v xml:space="preserve"> </v>
      </c>
      <c r="AN14" s="49" t="str">
        <f>IF($M14=0,'Question Key'!H7," ")</f>
        <v xml:space="preserve"> </v>
      </c>
      <c r="AO14" s="49" t="str">
        <f>IF($M14=0,'Question Key'!I7," ")</f>
        <v xml:space="preserve"> </v>
      </c>
      <c r="AP14" s="49">
        <f>IF($M14=0,'Question Key'!J7," ")</f>
        <v>1</v>
      </c>
      <c r="AQ14" s="49">
        <f>IF($M14=0,'Question Key'!K7," ")</f>
        <v>1</v>
      </c>
      <c r="AR14" s="49">
        <f>IF($M14=0,'Question Key'!L7," ")</f>
        <v>1</v>
      </c>
      <c r="AS14" s="49">
        <f>IF($M14=0,'Question Key'!M7," ")</f>
        <v>1</v>
      </c>
      <c r="AT14" s="49" t="str">
        <f>IF($M14=0,'Question Key'!N7," ")</f>
        <v xml:space="preserve"> </v>
      </c>
      <c r="AU14" s="49">
        <f>IF($M14=0,'Question Key'!O7," ")</f>
        <v>1</v>
      </c>
      <c r="AV14" s="49">
        <f>IF($M14=0,'Question Key'!P7," ")</f>
        <v>1</v>
      </c>
      <c r="AW14" s="49" t="str">
        <f>IF($M14=0,'Question Key'!Q7," ")</f>
        <v xml:space="preserve"> </v>
      </c>
      <c r="AX14" s="49" t="str">
        <f>IF($M14=0,'Question Key'!R7," ")</f>
        <v xml:space="preserve"> </v>
      </c>
      <c r="AY14" s="49" t="str">
        <f>IF($M14=0,'Question Key'!S7," ")</f>
        <v xml:space="preserve"> </v>
      </c>
      <c r="AZ14" s="49" t="str">
        <f>IF($M14=0,'Question Key'!T7," ")</f>
        <v xml:space="preserve"> </v>
      </c>
      <c r="BA14" s="49" t="str">
        <f>IF($M14=0,'Question Key'!U7," ")</f>
        <v xml:space="preserve"> </v>
      </c>
      <c r="BB14" s="49" t="str">
        <f>IF($M14=0,'Question Key'!V7," ")</f>
        <v xml:space="preserve"> </v>
      </c>
      <c r="BC14" s="49" t="str">
        <f>IF($M14=0,'Question Key'!W7," ")</f>
        <v xml:space="preserve"> </v>
      </c>
      <c r="BD14" s="49" t="str">
        <f>IF($M14=0,'Question Key'!X7," ")</f>
        <v xml:space="preserve"> </v>
      </c>
      <c r="BE14" s="49" t="str">
        <f>IF($M14=0,'Question Key'!Y7," ")</f>
        <v xml:space="preserve"> </v>
      </c>
    </row>
    <row r="15" spans="1:57" ht="25.5" x14ac:dyDescent="0.2">
      <c r="B15" s="127" t="s">
        <v>359</v>
      </c>
      <c r="C15" s="140"/>
      <c r="D15" s="140"/>
      <c r="E15" s="143"/>
      <c r="F15" s="140"/>
      <c r="G15" s="42"/>
      <c r="H15" s="46" t="str">
        <f>'Question Key'!D8</f>
        <v>G</v>
      </c>
      <c r="I15" s="42" t="str">
        <f t="shared" si="0"/>
        <v xml:space="preserve"> </v>
      </c>
      <c r="J15" s="44" t="s">
        <v>348</v>
      </c>
      <c r="K15" s="44"/>
      <c r="L15" s="45"/>
      <c r="M15" s="46">
        <f t="shared" si="1"/>
        <v>0</v>
      </c>
      <c r="N15" s="49">
        <f>IF($C15="",     IF($M15&gt;1,'Question Key'!E8,0),     0)</f>
        <v>0</v>
      </c>
      <c r="O15" s="49">
        <f>IF($C15="",     IF($M15&gt;1,'Question Key'!F8,0),     0)</f>
        <v>0</v>
      </c>
      <c r="P15" s="49">
        <f>IF($C15="",     IF($M15&gt;1,'Question Key'!G8,0),     0)</f>
        <v>0</v>
      </c>
      <c r="Q15" s="49">
        <f>IF($C15="",     IF($M15&gt;1,'Question Key'!H8,0),     0)</f>
        <v>0</v>
      </c>
      <c r="R15" s="49">
        <f>IF($C15="",     IF($M15&gt;1,'Question Key'!I8,0),     0)</f>
        <v>0</v>
      </c>
      <c r="S15" s="49">
        <f>IF($C15="",     IF($M15&gt;1,'Question Key'!J8,0),     0)</f>
        <v>0</v>
      </c>
      <c r="T15" s="49">
        <f>IF($C15="",     IF($M15&gt;1,'Question Key'!K8,0),     0)</f>
        <v>0</v>
      </c>
      <c r="U15" s="49">
        <f>IF($C15="",     IF($M15&gt;1,'Question Key'!L8,0),     0)</f>
        <v>0</v>
      </c>
      <c r="V15" s="49">
        <f>IF($C15="",     IF($M15&gt;1,'Question Key'!M8,0),     0)</f>
        <v>0</v>
      </c>
      <c r="W15" s="49">
        <f>IF($C15="",     IF($M15&gt;1,'Question Key'!N8,0),     0)</f>
        <v>0</v>
      </c>
      <c r="X15" s="49">
        <f>IF($C15="",     IF($M15&gt;1,'Question Key'!O8,0),     0)</f>
        <v>0</v>
      </c>
      <c r="Y15" s="49">
        <f>IF($C15="",     IF($M15&gt;1,'Question Key'!P8,0),     0)</f>
        <v>0</v>
      </c>
      <c r="Z15" s="49">
        <f>IF($C15="",     IF($M15&gt;1,'Question Key'!Q8,0),     0)</f>
        <v>0</v>
      </c>
      <c r="AA15" s="49">
        <f>IF($C15="",     IF($M15&gt;1,'Question Key'!R8,0),     0)</f>
        <v>0</v>
      </c>
      <c r="AB15" s="49">
        <f>IF($C15="",     IF($M15&gt;1,'Question Key'!S8,0),     0)</f>
        <v>0</v>
      </c>
      <c r="AC15" s="49">
        <f>IF($C15="",     IF($M15&gt;1,'Question Key'!T8,0),     0)</f>
        <v>0</v>
      </c>
      <c r="AD15" s="49">
        <f>IF($C15="",     IF($M15&gt;1,'Question Key'!U8,0),     0)</f>
        <v>0</v>
      </c>
      <c r="AE15" s="49">
        <f>IF($C15="",     IF($M15&gt;1,'Question Key'!V8,0),     0)</f>
        <v>0</v>
      </c>
      <c r="AF15" s="49">
        <f>IF($C15="",     IF($M15&gt;1,'Question Key'!W8,0),     0)</f>
        <v>0</v>
      </c>
      <c r="AG15" s="49">
        <f>IF($C15="",     IF($M15&gt;1,'Question Key'!X8,0),     0)</f>
        <v>0</v>
      </c>
      <c r="AH15" s="49">
        <f>IF($C15="",     IF($M15&gt;1,'Question Key'!Y8,0),     0)</f>
        <v>0</v>
      </c>
      <c r="AJ15" s="30" t="str">
        <f t="shared" si="2"/>
        <v>1.3</v>
      </c>
      <c r="AK15" s="49" t="str">
        <f>IF($M15=0,'Question Key'!E8," ")</f>
        <v xml:space="preserve"> </v>
      </c>
      <c r="AL15" s="49" t="str">
        <f>IF($M15=0,'Question Key'!F8," ")</f>
        <v xml:space="preserve"> </v>
      </c>
      <c r="AM15" s="49">
        <f>IF($M15=0,'Question Key'!G8," ")</f>
        <v>1</v>
      </c>
      <c r="AN15" s="49" t="str">
        <f>IF($M15=0,'Question Key'!H8," ")</f>
        <v xml:space="preserve"> </v>
      </c>
      <c r="AO15" s="49">
        <f>IF($M15=0,'Question Key'!I8," ")</f>
        <v>1</v>
      </c>
      <c r="AP15" s="49">
        <f>IF($M15=0,'Question Key'!J8," ")</f>
        <v>1</v>
      </c>
      <c r="AQ15" s="49">
        <f>IF($M15=0,'Question Key'!K8," ")</f>
        <v>1</v>
      </c>
      <c r="AR15" s="49">
        <f>IF($M15=0,'Question Key'!L8," ")</f>
        <v>0</v>
      </c>
      <c r="AS15" s="49">
        <f>IF($M15=0,'Question Key'!M8," ")</f>
        <v>1</v>
      </c>
      <c r="AT15" s="49" t="str">
        <f>IF($M15=0,'Question Key'!N8," ")</f>
        <v xml:space="preserve"> </v>
      </c>
      <c r="AU15" s="49">
        <f>IF($M15=0,'Question Key'!O8," ")</f>
        <v>1</v>
      </c>
      <c r="AV15" s="49" t="str">
        <f>IF($M15=0,'Question Key'!P8," ")</f>
        <v xml:space="preserve"> </v>
      </c>
      <c r="AW15" s="49" t="str">
        <f>IF($M15=0,'Question Key'!Q8," ")</f>
        <v xml:space="preserve"> </v>
      </c>
      <c r="AX15" s="49" t="str">
        <f>IF($M15=0,'Question Key'!R8," ")</f>
        <v xml:space="preserve"> </v>
      </c>
      <c r="AY15" s="49" t="str">
        <f>IF($M15=0,'Question Key'!S8," ")</f>
        <v xml:space="preserve"> </v>
      </c>
      <c r="AZ15" s="49" t="str">
        <f>IF($M15=0,'Question Key'!T8," ")</f>
        <v xml:space="preserve"> </v>
      </c>
      <c r="BA15" s="49" t="str">
        <f>IF($M15=0,'Question Key'!U8," ")</f>
        <v xml:space="preserve"> </v>
      </c>
      <c r="BB15" s="49" t="str">
        <f>IF($M15=0,'Question Key'!V8," ")</f>
        <v xml:space="preserve"> </v>
      </c>
      <c r="BC15" s="49">
        <f>IF($M15=0,'Question Key'!W8," ")</f>
        <v>1</v>
      </c>
      <c r="BD15" s="49">
        <f>IF($M15=0,'Question Key'!X8," ")</f>
        <v>1</v>
      </c>
      <c r="BE15" s="49" t="str">
        <f>IF($M15=0,'Question Key'!Y8," ")</f>
        <v xml:space="preserve"> </v>
      </c>
    </row>
    <row r="16" spans="1:57" x14ac:dyDescent="0.2">
      <c r="B16" s="127" t="s">
        <v>360</v>
      </c>
      <c r="C16" s="140"/>
      <c r="D16" s="140"/>
      <c r="E16" s="140"/>
      <c r="F16" s="140"/>
      <c r="G16" s="42"/>
      <c r="H16" s="46" t="str">
        <f>'Question Key'!D9</f>
        <v>Y</v>
      </c>
      <c r="I16" s="42" t="str">
        <f>IF(COUNTA(C16:F16)&gt;1,"ERR"," ")</f>
        <v xml:space="preserve"> </v>
      </c>
      <c r="J16" s="50" t="s">
        <v>187</v>
      </c>
      <c r="K16" s="50"/>
      <c r="L16" s="45"/>
      <c r="M16" s="46">
        <f>IF(F16="X",3,    IF(E16="X", 2,      IF(D16="X", 1,0)))</f>
        <v>0</v>
      </c>
      <c r="N16" s="49">
        <f>IF($C16="",     IF($M16&gt;1,'Question Key'!E9,0),     0)</f>
        <v>0</v>
      </c>
      <c r="O16" s="49">
        <f>IF($C16="",     IF($M16&gt;1,'Question Key'!F9,0),     0)</f>
        <v>0</v>
      </c>
      <c r="P16" s="49">
        <f>IF($C16="",     IF($M16&gt;1,'Question Key'!G9,0),     0)</f>
        <v>0</v>
      </c>
      <c r="Q16" s="49">
        <f>IF($C16="",     IF($M16&gt;1,'Question Key'!H9,0),     0)</f>
        <v>0</v>
      </c>
      <c r="R16" s="49">
        <f>IF($C16="",     IF($M16&gt;1,'Question Key'!I9,0),     0)</f>
        <v>0</v>
      </c>
      <c r="S16" s="49">
        <f>IF($C16="",     IF($M16&gt;1,'Question Key'!J9,0),     0)</f>
        <v>0</v>
      </c>
      <c r="T16" s="49">
        <f>IF($C16="",     IF($M16&gt;1,'Question Key'!K9,0),     0)</f>
        <v>0</v>
      </c>
      <c r="U16" s="49">
        <f>IF($C16="",     IF($M16&gt;1,'Question Key'!L9,0),     0)</f>
        <v>0</v>
      </c>
      <c r="V16" s="49">
        <f>IF($C16="",     IF($M16&gt;1,'Question Key'!M9,0),     0)</f>
        <v>0</v>
      </c>
      <c r="W16" s="49">
        <f>IF($C16="",     IF($M16&gt;1,'Question Key'!N9,0),     0)</f>
        <v>0</v>
      </c>
      <c r="X16" s="49">
        <f>IF($C16="",     IF($M16&gt;1,'Question Key'!O9,0),     0)</f>
        <v>0</v>
      </c>
      <c r="Y16" s="49">
        <f>IF($C16="",     IF($M16&gt;1,'Question Key'!P9,0),     0)</f>
        <v>0</v>
      </c>
      <c r="Z16" s="49">
        <f>IF($C16="",     IF($M16&gt;1,'Question Key'!Q9,0),     0)</f>
        <v>0</v>
      </c>
      <c r="AA16" s="49">
        <f>IF($C16="",     IF($M16&gt;1,'Question Key'!R9,0),     0)</f>
        <v>0</v>
      </c>
      <c r="AB16" s="49">
        <f>IF($C16="",     IF($M16&gt;1,'Question Key'!S9,0),     0)</f>
        <v>0</v>
      </c>
      <c r="AC16" s="49">
        <f>IF($C16="",     IF($M16&gt;1,'Question Key'!T9,0),     0)</f>
        <v>0</v>
      </c>
      <c r="AD16" s="49">
        <f>IF($C16="",     IF($M16&gt;1,'Question Key'!U9,0),     0)</f>
        <v>0</v>
      </c>
      <c r="AE16" s="49">
        <f>IF($C16="",     IF($M16&gt;1,'Question Key'!V9,0),     0)</f>
        <v>0</v>
      </c>
      <c r="AF16" s="49">
        <f>IF($C16="",     IF($M16&gt;1,'Question Key'!W9,0),     0)</f>
        <v>0</v>
      </c>
      <c r="AG16" s="49">
        <f>IF($C16="",     IF($M16&gt;1,'Question Key'!X9,0),     0)</f>
        <v>0</v>
      </c>
      <c r="AH16" s="49">
        <f>IF($C16="",     IF($M16&gt;1,'Question Key'!Y9,0),     0)</f>
        <v>0</v>
      </c>
      <c r="AJ16" s="30" t="str">
        <f>B16</f>
        <v>1.4</v>
      </c>
      <c r="AK16" s="49" t="str">
        <f>IF($M16=0,'Question Key'!E9," ")</f>
        <v xml:space="preserve"> </v>
      </c>
      <c r="AL16" s="49" t="str">
        <f>IF($M16=0,'Question Key'!F9," ")</f>
        <v xml:space="preserve"> </v>
      </c>
      <c r="AM16" s="49" t="str">
        <f>IF($M16=0,'Question Key'!G9," ")</f>
        <v xml:space="preserve"> </v>
      </c>
      <c r="AN16" s="49" t="str">
        <f>IF($M16=0,'Question Key'!H9," ")</f>
        <v xml:space="preserve"> </v>
      </c>
      <c r="AO16" s="49" t="str">
        <f>IF($M16=0,'Question Key'!I9," ")</f>
        <v xml:space="preserve"> </v>
      </c>
      <c r="AP16" s="49">
        <f>IF($M16=0,'Question Key'!J9," ")</f>
        <v>1</v>
      </c>
      <c r="AQ16" s="49" t="str">
        <f>IF($M16=0,'Question Key'!K9," ")</f>
        <v xml:space="preserve"> </v>
      </c>
      <c r="AR16" s="49" t="str">
        <f>IF($M16=0,'Question Key'!L9," ")</f>
        <v xml:space="preserve"> </v>
      </c>
      <c r="AS16" s="49">
        <f>IF($M16=0,'Question Key'!M9," ")</f>
        <v>1</v>
      </c>
      <c r="AT16" s="49" t="str">
        <f>IF($M16=0,'Question Key'!N9," ")</f>
        <v xml:space="preserve"> </v>
      </c>
      <c r="AU16" s="49">
        <f>IF($M16=0,'Question Key'!O9," ")</f>
        <v>1</v>
      </c>
      <c r="AV16" s="49" t="str">
        <f>IF($M16=0,'Question Key'!P9," ")</f>
        <v xml:space="preserve"> </v>
      </c>
      <c r="AW16" s="49" t="str">
        <f>IF($M16=0,'Question Key'!Q9," ")</f>
        <v xml:space="preserve"> </v>
      </c>
      <c r="AX16" s="49" t="str">
        <f>IF($M16=0,'Question Key'!R9," ")</f>
        <v xml:space="preserve"> </v>
      </c>
      <c r="AY16" s="49" t="str">
        <f>IF($M16=0,'Question Key'!S9," ")</f>
        <v xml:space="preserve"> </v>
      </c>
      <c r="AZ16" s="49" t="str">
        <f>IF($M16=0,'Question Key'!T9," ")</f>
        <v xml:space="preserve"> </v>
      </c>
      <c r="BA16" s="49" t="str">
        <f>IF($M16=0,'Question Key'!U9," ")</f>
        <v xml:space="preserve"> </v>
      </c>
      <c r="BB16" s="49" t="str">
        <f>IF($M16=0,'Question Key'!V9," ")</f>
        <v xml:space="preserve"> </v>
      </c>
      <c r="BC16" s="49" t="str">
        <f>IF($M16=0,'Question Key'!W9," ")</f>
        <v xml:space="preserve"> </v>
      </c>
      <c r="BD16" s="49" t="str">
        <f>IF($M16=0,'Question Key'!X9," ")</f>
        <v xml:space="preserve"> </v>
      </c>
      <c r="BE16" s="49" t="str">
        <f>IF($M16=0,'Question Key'!Y9," ")</f>
        <v xml:space="preserve"> </v>
      </c>
    </row>
    <row r="17" spans="1:57" x14ac:dyDescent="0.2">
      <c r="B17" s="127" t="s">
        <v>361</v>
      </c>
      <c r="C17" s="140"/>
      <c r="D17" s="140"/>
      <c r="E17" s="140"/>
      <c r="F17" s="141"/>
      <c r="G17" s="42"/>
      <c r="H17" s="46" t="str">
        <f>'Question Key'!D10</f>
        <v>G</v>
      </c>
      <c r="I17" s="42" t="str">
        <f t="shared" si="0"/>
        <v xml:space="preserve"> </v>
      </c>
      <c r="J17" s="50" t="s">
        <v>274</v>
      </c>
      <c r="K17" s="50"/>
      <c r="L17" s="45"/>
      <c r="M17" s="46">
        <f t="shared" si="1"/>
        <v>0</v>
      </c>
      <c r="N17" s="49">
        <f>IF($C17="",     IF($M17&gt;1,'Question Key'!E10,0),     0)</f>
        <v>0</v>
      </c>
      <c r="O17" s="49">
        <f>IF($C17="",     IF($M17&gt;1,'Question Key'!F10,0),     0)</f>
        <v>0</v>
      </c>
      <c r="P17" s="49">
        <f>IF($C17="",     IF($M17&gt;1,'Question Key'!G10,0),     0)</f>
        <v>0</v>
      </c>
      <c r="Q17" s="49">
        <f>IF($C17="",     IF($M17&gt;1,'Question Key'!H10,0),     0)</f>
        <v>0</v>
      </c>
      <c r="R17" s="49">
        <f>IF($C17="",     IF($M17&gt;1,'Question Key'!I10,0),     0)</f>
        <v>0</v>
      </c>
      <c r="S17" s="49">
        <f>IF($C17="",     IF($M17&gt;1,'Question Key'!J10,0),     0)</f>
        <v>0</v>
      </c>
      <c r="T17" s="49">
        <f>IF($C17="",     IF($M17&gt;1,'Question Key'!K10,0),     0)</f>
        <v>0</v>
      </c>
      <c r="U17" s="49">
        <f>IF($C17="",     IF($M17&gt;1,'Question Key'!L10,0),     0)</f>
        <v>0</v>
      </c>
      <c r="V17" s="49">
        <f>IF($C17="",     IF($M17&gt;1,'Question Key'!M10,0),     0)</f>
        <v>0</v>
      </c>
      <c r="W17" s="49">
        <f>IF($C17="",     IF($M17&gt;1,'Question Key'!N10,0),     0)</f>
        <v>0</v>
      </c>
      <c r="X17" s="49">
        <f>IF($C17="",     IF($M17&gt;1,'Question Key'!O10,0),     0)</f>
        <v>0</v>
      </c>
      <c r="Y17" s="49">
        <f>IF($C17="",     IF($M17&gt;1,'Question Key'!P10,0),     0)</f>
        <v>0</v>
      </c>
      <c r="Z17" s="49">
        <f>IF($C17="",     IF($M17&gt;1,'Question Key'!Q10,0),     0)</f>
        <v>0</v>
      </c>
      <c r="AA17" s="49">
        <f>IF($C17="",     IF($M17&gt;1,'Question Key'!R10,0),     0)</f>
        <v>0</v>
      </c>
      <c r="AB17" s="49">
        <f>IF($C17="",     IF($M17&gt;1,'Question Key'!S10,0),     0)</f>
        <v>0</v>
      </c>
      <c r="AC17" s="49">
        <f>IF($C17="",     IF($M17&gt;1,'Question Key'!T10,0),     0)</f>
        <v>0</v>
      </c>
      <c r="AD17" s="49">
        <f>IF($C17="",     IF($M17&gt;1,'Question Key'!U10,0),     0)</f>
        <v>0</v>
      </c>
      <c r="AE17" s="49">
        <f>IF($C17="",     IF($M17&gt;1,'Question Key'!V10,0),     0)</f>
        <v>0</v>
      </c>
      <c r="AF17" s="49">
        <f>IF($C17="",     IF($M17&gt;1,'Question Key'!W10,0),     0)</f>
        <v>0</v>
      </c>
      <c r="AG17" s="49">
        <f>IF($C17="",     IF($M17&gt;1,'Question Key'!X10,0),     0)</f>
        <v>0</v>
      </c>
      <c r="AH17" s="49">
        <f>IF($C17="",     IF($M17&gt;1,'Question Key'!Y10,0),     0)</f>
        <v>0</v>
      </c>
      <c r="AJ17" s="30" t="str">
        <f t="shared" si="2"/>
        <v>1.5</v>
      </c>
      <c r="AK17" s="49" t="str">
        <f>IF($M17=0,'Question Key'!E10," ")</f>
        <v xml:space="preserve"> </v>
      </c>
      <c r="AL17" s="49" t="str">
        <f>IF($M17=0,'Question Key'!F10," ")</f>
        <v xml:space="preserve"> </v>
      </c>
      <c r="AM17" s="49" t="str">
        <f>IF($M17=0,'Question Key'!G10," ")</f>
        <v xml:space="preserve"> </v>
      </c>
      <c r="AN17" s="49" t="str">
        <f>IF($M17=0,'Question Key'!H10," ")</f>
        <v xml:space="preserve"> </v>
      </c>
      <c r="AO17" s="49" t="str">
        <f>IF($M17=0,'Question Key'!I10," ")</f>
        <v xml:space="preserve"> </v>
      </c>
      <c r="AP17" s="49" t="str">
        <f>IF($M17=0,'Question Key'!J10," ")</f>
        <v xml:space="preserve"> </v>
      </c>
      <c r="AQ17" s="49" t="str">
        <f>IF($M17=0,'Question Key'!K10," ")</f>
        <v xml:space="preserve"> </v>
      </c>
      <c r="AR17" s="49" t="str">
        <f>IF($M17=0,'Question Key'!L10," ")</f>
        <v xml:space="preserve"> </v>
      </c>
      <c r="AS17" s="49">
        <f>IF($M17=0,'Question Key'!M10," ")</f>
        <v>1</v>
      </c>
      <c r="AT17" s="49" t="str">
        <f>IF($M17=0,'Question Key'!N10," ")</f>
        <v xml:space="preserve"> </v>
      </c>
      <c r="AU17" s="49">
        <f>IF($M17=0,'Question Key'!O10," ")</f>
        <v>1</v>
      </c>
      <c r="AV17" s="49" t="str">
        <f>IF($M17=0,'Question Key'!P10," ")</f>
        <v xml:space="preserve"> </v>
      </c>
      <c r="AW17" s="49" t="str">
        <f>IF($M17=0,'Question Key'!Q10," ")</f>
        <v xml:space="preserve"> </v>
      </c>
      <c r="AX17" s="49" t="str">
        <f>IF($M17=0,'Question Key'!R10," ")</f>
        <v xml:space="preserve"> </v>
      </c>
      <c r="AY17" s="49" t="str">
        <f>IF($M17=0,'Question Key'!S10," ")</f>
        <v xml:space="preserve"> </v>
      </c>
      <c r="AZ17" s="49" t="str">
        <f>IF($M17=0,'Question Key'!T10," ")</f>
        <v xml:space="preserve"> </v>
      </c>
      <c r="BA17" s="49" t="str">
        <f>IF($M17=0,'Question Key'!U10," ")</f>
        <v xml:space="preserve"> </v>
      </c>
      <c r="BB17" s="49" t="str">
        <f>IF($M17=0,'Question Key'!V10," ")</f>
        <v xml:space="preserve"> </v>
      </c>
      <c r="BC17" s="49" t="str">
        <f>IF($M17=0,'Question Key'!W10," ")</f>
        <v xml:space="preserve"> </v>
      </c>
      <c r="BD17" s="49" t="str">
        <f>IF($M17=0,'Question Key'!X10," ")</f>
        <v xml:space="preserve"> </v>
      </c>
      <c r="BE17" s="49" t="str">
        <f>IF($M17=0,'Question Key'!Y10," ")</f>
        <v xml:space="preserve"> </v>
      </c>
    </row>
    <row r="18" spans="1:57" x14ac:dyDescent="0.2">
      <c r="B18" s="127" t="s">
        <v>362</v>
      </c>
      <c r="C18" s="140"/>
      <c r="D18" s="140"/>
      <c r="E18" s="141"/>
      <c r="F18" s="140"/>
      <c r="G18" s="42"/>
      <c r="H18" s="46" t="str">
        <f>'Question Key'!D11</f>
        <v>G</v>
      </c>
      <c r="I18" s="42" t="str">
        <f t="shared" si="0"/>
        <v xml:space="preserve"> </v>
      </c>
      <c r="J18" s="50" t="s">
        <v>331</v>
      </c>
      <c r="K18" s="50"/>
      <c r="L18" s="45"/>
      <c r="M18" s="46">
        <f t="shared" si="1"/>
        <v>0</v>
      </c>
      <c r="N18" s="49">
        <f>IF($C18="",     IF($M18&gt;1,'Question Key'!E11,0),     0)</f>
        <v>0</v>
      </c>
      <c r="O18" s="49">
        <f>IF($C18="",     IF($M18&gt;1,'Question Key'!F11,0),     0)</f>
        <v>0</v>
      </c>
      <c r="P18" s="49">
        <f>IF($C18="",     IF($M18&gt;1,'Question Key'!G11,0),     0)</f>
        <v>0</v>
      </c>
      <c r="Q18" s="49">
        <f>IF($C18="",     IF($M18&gt;1,'Question Key'!H11,0),     0)</f>
        <v>0</v>
      </c>
      <c r="R18" s="49">
        <f>IF($C18="",     IF($M18&gt;1,'Question Key'!I11,0),     0)</f>
        <v>0</v>
      </c>
      <c r="S18" s="49">
        <f>IF($C18="",     IF($M18&gt;1,'Question Key'!J11,0),     0)</f>
        <v>0</v>
      </c>
      <c r="T18" s="49">
        <f>IF($C18="",     IF($M18&gt;1,'Question Key'!K11,0),     0)</f>
        <v>0</v>
      </c>
      <c r="U18" s="49">
        <f>IF($C18="",     IF($M18&gt;1,'Question Key'!L11,0),     0)</f>
        <v>0</v>
      </c>
      <c r="V18" s="49">
        <f>IF($C18="",     IF($M18&gt;1,'Question Key'!M11,0),     0)</f>
        <v>0</v>
      </c>
      <c r="W18" s="49">
        <f>IF($C18="",     IF($M18&gt;1,'Question Key'!N11,0),     0)</f>
        <v>0</v>
      </c>
      <c r="X18" s="49">
        <f>IF($C18="",     IF($M18&gt;1,'Question Key'!O11,0),     0)</f>
        <v>0</v>
      </c>
      <c r="Y18" s="49">
        <f>IF($C18="",     IF($M18&gt;1,'Question Key'!P11,0),     0)</f>
        <v>0</v>
      </c>
      <c r="Z18" s="49">
        <f>IF($C18="",     IF($M18&gt;1,'Question Key'!Q11,0),     0)</f>
        <v>0</v>
      </c>
      <c r="AA18" s="49">
        <f>IF($C18="",     IF($M18&gt;1,'Question Key'!R11,0),     0)</f>
        <v>0</v>
      </c>
      <c r="AB18" s="49">
        <f>IF($C18="",     IF($M18&gt;1,'Question Key'!S11,0),     0)</f>
        <v>0</v>
      </c>
      <c r="AC18" s="49">
        <f>IF($C18="",     IF($M18&gt;1,'Question Key'!T11,0),     0)</f>
        <v>0</v>
      </c>
      <c r="AD18" s="49">
        <f>IF($C18="",     IF($M18&gt;1,'Question Key'!U11,0),     0)</f>
        <v>0</v>
      </c>
      <c r="AE18" s="49">
        <f>IF($C18="",     IF($M18&gt;1,'Question Key'!V11,0),     0)</f>
        <v>0</v>
      </c>
      <c r="AF18" s="49">
        <f>IF($C18="",     IF($M18&gt;1,'Question Key'!W11,0),     0)</f>
        <v>0</v>
      </c>
      <c r="AG18" s="49">
        <f>IF($C18="",     IF($M18&gt;1,'Question Key'!X11,0),     0)</f>
        <v>0</v>
      </c>
      <c r="AH18" s="49">
        <f>IF($C18="",     IF($M18&gt;1,'Question Key'!Y11,0),     0)</f>
        <v>0</v>
      </c>
      <c r="AJ18" s="30" t="str">
        <f t="shared" si="2"/>
        <v>1.6</v>
      </c>
      <c r="AK18" s="49" t="str">
        <f>IF($M18=0,'Question Key'!E11," ")</f>
        <v xml:space="preserve"> </v>
      </c>
      <c r="AL18" s="49" t="str">
        <f>IF($M18=0,'Question Key'!F11," ")</f>
        <v xml:space="preserve"> </v>
      </c>
      <c r="AM18" s="49" t="str">
        <f>IF($M18=0,'Question Key'!G11," ")</f>
        <v xml:space="preserve"> </v>
      </c>
      <c r="AN18" s="49" t="str">
        <f>IF($M18=0,'Question Key'!H11," ")</f>
        <v xml:space="preserve"> </v>
      </c>
      <c r="AO18" s="49" t="str">
        <f>IF($M18=0,'Question Key'!I11," ")</f>
        <v xml:space="preserve"> </v>
      </c>
      <c r="AP18" s="49">
        <f>IF($M18=0,'Question Key'!J11," ")</f>
        <v>1</v>
      </c>
      <c r="AQ18" s="49" t="str">
        <f>IF($M18=0,'Question Key'!K11," ")</f>
        <v xml:space="preserve"> </v>
      </c>
      <c r="AR18" s="49" t="str">
        <f>IF($M18=0,'Question Key'!L11," ")</f>
        <v xml:space="preserve"> </v>
      </c>
      <c r="AS18" s="49">
        <f>IF($M18=0,'Question Key'!M11," ")</f>
        <v>1</v>
      </c>
      <c r="AT18" s="49" t="str">
        <f>IF($M18=0,'Question Key'!N11," ")</f>
        <v xml:space="preserve"> </v>
      </c>
      <c r="AU18" s="49">
        <f>IF($M18=0,'Question Key'!O11," ")</f>
        <v>1</v>
      </c>
      <c r="AV18" s="49" t="str">
        <f>IF($M18=0,'Question Key'!P11," ")</f>
        <v xml:space="preserve"> </v>
      </c>
      <c r="AW18" s="49" t="str">
        <f>IF($M18=0,'Question Key'!Q11," ")</f>
        <v xml:space="preserve"> </v>
      </c>
      <c r="AX18" s="49" t="str">
        <f>IF($M18=0,'Question Key'!R11," ")</f>
        <v xml:space="preserve"> </v>
      </c>
      <c r="AY18" s="49" t="str">
        <f>IF($M18=0,'Question Key'!S11," ")</f>
        <v xml:space="preserve"> </v>
      </c>
      <c r="AZ18" s="49" t="str">
        <f>IF($M18=0,'Question Key'!T11," ")</f>
        <v xml:space="preserve"> </v>
      </c>
      <c r="BA18" s="49" t="str">
        <f>IF($M18=0,'Question Key'!U11," ")</f>
        <v xml:space="preserve"> </v>
      </c>
      <c r="BB18" s="49" t="str">
        <f>IF($M18=0,'Question Key'!V11," ")</f>
        <v xml:space="preserve"> </v>
      </c>
      <c r="BC18" s="49" t="str">
        <f>IF($M18=0,'Question Key'!W11," ")</f>
        <v xml:space="preserve"> </v>
      </c>
      <c r="BD18" s="49" t="str">
        <f>IF($M18=0,'Question Key'!X11," ")</f>
        <v xml:space="preserve"> </v>
      </c>
      <c r="BE18" s="49" t="str">
        <f>IF($M18=0,'Question Key'!Y11," ")</f>
        <v xml:space="preserve"> </v>
      </c>
    </row>
    <row r="19" spans="1:57" ht="25.5" x14ac:dyDescent="0.2">
      <c r="B19" s="127" t="s">
        <v>363</v>
      </c>
      <c r="C19" s="140"/>
      <c r="D19" s="141"/>
      <c r="E19" s="140"/>
      <c r="F19" s="140"/>
      <c r="G19" s="42"/>
      <c r="H19" s="46" t="str">
        <f>'Question Key'!D12</f>
        <v>G</v>
      </c>
      <c r="I19" s="42" t="str">
        <f t="shared" si="0"/>
        <v xml:space="preserve"> </v>
      </c>
      <c r="J19" s="129" t="s">
        <v>405</v>
      </c>
      <c r="K19" s="50"/>
      <c r="L19" s="45"/>
      <c r="M19" s="46">
        <f t="shared" si="1"/>
        <v>0</v>
      </c>
      <c r="N19" s="49">
        <f>IF($C19="",     IF($M19&gt;1,'Question Key'!E12,0),     0)</f>
        <v>0</v>
      </c>
      <c r="O19" s="49">
        <f>IF($C19="",     IF($M19&gt;1,'Question Key'!F12,0),     0)</f>
        <v>0</v>
      </c>
      <c r="P19" s="49">
        <f>IF($C19="",     IF($M19&gt;1,'Question Key'!G12,0),     0)</f>
        <v>0</v>
      </c>
      <c r="Q19" s="49">
        <f>IF($C19="",     IF($M19&gt;1,'Question Key'!H12,0),     0)</f>
        <v>0</v>
      </c>
      <c r="R19" s="49">
        <f>IF($C19="",     IF($M19&gt;1,'Question Key'!I12,0),     0)</f>
        <v>0</v>
      </c>
      <c r="S19" s="49">
        <f>IF($C19="",     IF($M19&gt;1,'Question Key'!J12,0),     0)</f>
        <v>0</v>
      </c>
      <c r="T19" s="49">
        <f>IF($C19="",     IF($M19&gt;1,'Question Key'!K12,0),     0)</f>
        <v>0</v>
      </c>
      <c r="U19" s="49">
        <f>IF($C19="",     IF($M19&gt;1,'Question Key'!L12,0),     0)</f>
        <v>0</v>
      </c>
      <c r="V19" s="49">
        <f>IF($C19="",     IF($M19&gt;1,'Question Key'!M12,0),     0)</f>
        <v>0</v>
      </c>
      <c r="W19" s="49">
        <f>IF($C19="",     IF($M19&gt;1,'Question Key'!N12,0),     0)</f>
        <v>0</v>
      </c>
      <c r="X19" s="49">
        <f>IF($C19="",     IF($M19&gt;1,'Question Key'!O12,0),     0)</f>
        <v>0</v>
      </c>
      <c r="Y19" s="49">
        <f>IF($C19="",     IF($M19&gt;1,'Question Key'!P12,0),     0)</f>
        <v>0</v>
      </c>
      <c r="Z19" s="49">
        <f>IF($C19="",     IF($M19&gt;1,'Question Key'!Q12,0),     0)</f>
        <v>0</v>
      </c>
      <c r="AA19" s="49">
        <f>IF($C19="",     IF($M19&gt;1,'Question Key'!R12,0),     0)</f>
        <v>0</v>
      </c>
      <c r="AB19" s="49">
        <f>IF($C19="",     IF($M19&gt;1,'Question Key'!S12,0),     0)</f>
        <v>0</v>
      </c>
      <c r="AC19" s="49">
        <f>IF($C19="",     IF($M19&gt;1,'Question Key'!T12,0),     0)</f>
        <v>0</v>
      </c>
      <c r="AD19" s="49">
        <f>IF($C19="",     IF($M19&gt;1,'Question Key'!U12,0),     0)</f>
        <v>0</v>
      </c>
      <c r="AE19" s="49">
        <f>IF($C19="",     IF($M19&gt;1,'Question Key'!V12,0),     0)</f>
        <v>0</v>
      </c>
      <c r="AF19" s="49">
        <f>IF($C19="",     IF($M19&gt;1,'Question Key'!W12,0),     0)</f>
        <v>0</v>
      </c>
      <c r="AG19" s="49">
        <f>IF($C19="",     IF($M19&gt;1,'Question Key'!X12,0),     0)</f>
        <v>0</v>
      </c>
      <c r="AH19" s="49">
        <f>IF($C19="",     IF($M19&gt;1,'Question Key'!Y12,0),     0)</f>
        <v>0</v>
      </c>
      <c r="AJ19" s="30" t="str">
        <f t="shared" si="2"/>
        <v>1.7</v>
      </c>
      <c r="AK19" s="49" t="str">
        <f>IF($M19=0,'Question Key'!E12," ")</f>
        <v xml:space="preserve"> </v>
      </c>
      <c r="AL19" s="49" t="str">
        <f>IF($M19=0,'Question Key'!F12," ")</f>
        <v xml:space="preserve"> </v>
      </c>
      <c r="AM19" s="49" t="str">
        <f>IF($M19=0,'Question Key'!G12," ")</f>
        <v xml:space="preserve"> </v>
      </c>
      <c r="AN19" s="49" t="str">
        <f>IF($M19=0,'Question Key'!H12," ")</f>
        <v xml:space="preserve"> </v>
      </c>
      <c r="AO19" s="49" t="str">
        <f>IF($M19=0,'Question Key'!I12," ")</f>
        <v xml:space="preserve"> </v>
      </c>
      <c r="AP19" s="49">
        <f>IF($M19=0,'Question Key'!J12," ")</f>
        <v>1</v>
      </c>
      <c r="AQ19" s="49" t="str">
        <f>IF($M19=0,'Question Key'!K12," ")</f>
        <v xml:space="preserve"> </v>
      </c>
      <c r="AR19" s="49" t="str">
        <f>IF($M19=0,'Question Key'!L12," ")</f>
        <v xml:space="preserve"> </v>
      </c>
      <c r="AS19" s="49">
        <f>IF($M19=0,'Question Key'!M12," ")</f>
        <v>1</v>
      </c>
      <c r="AT19" s="49" t="str">
        <f>IF($M19=0,'Question Key'!N12," ")</f>
        <v xml:space="preserve"> </v>
      </c>
      <c r="AU19" s="49">
        <f>IF($M19=0,'Question Key'!O12," ")</f>
        <v>1</v>
      </c>
      <c r="AV19" s="49" t="str">
        <f>IF($M19=0,'Question Key'!P12," ")</f>
        <v xml:space="preserve"> </v>
      </c>
      <c r="AW19" s="49" t="str">
        <f>IF($M19=0,'Question Key'!Q12," ")</f>
        <v xml:space="preserve"> </v>
      </c>
      <c r="AX19" s="49" t="str">
        <f>IF($M19=0,'Question Key'!R12," ")</f>
        <v xml:space="preserve"> </v>
      </c>
      <c r="AY19" s="49" t="str">
        <f>IF($M19=0,'Question Key'!S12," ")</f>
        <v xml:space="preserve"> </v>
      </c>
      <c r="AZ19" s="49" t="str">
        <f>IF($M19=0,'Question Key'!T12," ")</f>
        <v xml:space="preserve"> </v>
      </c>
      <c r="BA19" s="49" t="str">
        <f>IF($M19=0,'Question Key'!U12," ")</f>
        <v xml:space="preserve"> </v>
      </c>
      <c r="BB19" s="49" t="str">
        <f>IF($M19=0,'Question Key'!V12," ")</f>
        <v xml:space="preserve"> </v>
      </c>
      <c r="BC19" s="49" t="str">
        <f>IF($M19=0,'Question Key'!W12," ")</f>
        <v xml:space="preserve"> </v>
      </c>
      <c r="BD19" s="49" t="str">
        <f>IF($M19=0,'Question Key'!X12," ")</f>
        <v xml:space="preserve"> </v>
      </c>
      <c r="BE19" s="49" t="str">
        <f>IF($M19=0,'Question Key'!Y12," ")</f>
        <v xml:space="preserve"> </v>
      </c>
    </row>
    <row r="20" spans="1:57" ht="25.5" x14ac:dyDescent="0.2">
      <c r="B20" s="127" t="s">
        <v>364</v>
      </c>
      <c r="C20" s="142"/>
      <c r="D20" s="142"/>
      <c r="E20" s="142"/>
      <c r="F20" s="142"/>
      <c r="G20" s="52"/>
      <c r="H20" s="46" t="str">
        <f>'Question Key'!D13</f>
        <v>Y</v>
      </c>
      <c r="I20" s="42" t="str">
        <f t="shared" si="0"/>
        <v xml:space="preserve"> </v>
      </c>
      <c r="J20" s="50" t="s">
        <v>188</v>
      </c>
      <c r="K20" s="50"/>
      <c r="L20" s="45"/>
      <c r="M20" s="46">
        <f t="shared" si="1"/>
        <v>0</v>
      </c>
      <c r="N20" s="49">
        <f>IF($C20="",     IF($M20&gt;1,'Question Key'!E13,0),     0)</f>
        <v>0</v>
      </c>
      <c r="O20" s="49">
        <f>IF($C20="",     IF($M20&gt;1,'Question Key'!F13,0),     0)</f>
        <v>0</v>
      </c>
      <c r="P20" s="49">
        <f>IF($C20="",     IF($M20&gt;1,'Question Key'!G13,0),     0)</f>
        <v>0</v>
      </c>
      <c r="Q20" s="49">
        <f>IF($C20="",     IF($M20&gt;1,'Question Key'!H13,0),     0)</f>
        <v>0</v>
      </c>
      <c r="R20" s="49">
        <f>IF($C20="",     IF($M20&gt;1,'Question Key'!I13,0),     0)</f>
        <v>0</v>
      </c>
      <c r="S20" s="49">
        <f>IF($C20="",     IF($M20&gt;1,'Question Key'!J13,0),     0)</f>
        <v>0</v>
      </c>
      <c r="T20" s="49">
        <f>IF($C20="",     IF($M20&gt;1,'Question Key'!K13,0),     0)</f>
        <v>0</v>
      </c>
      <c r="U20" s="49">
        <f>IF($C20="",     IF($M20&gt;1,'Question Key'!L13,0),     0)</f>
        <v>0</v>
      </c>
      <c r="V20" s="49">
        <f>IF($C20="",     IF($M20&gt;1,'Question Key'!M13,0),     0)</f>
        <v>0</v>
      </c>
      <c r="W20" s="49">
        <f>IF($C20="",     IF($M20&gt;1,'Question Key'!N13,0),     0)</f>
        <v>0</v>
      </c>
      <c r="X20" s="49">
        <f>IF($C20="",     IF($M20&gt;1,'Question Key'!O13,0),     0)</f>
        <v>0</v>
      </c>
      <c r="Y20" s="49">
        <f>IF($C20="",     IF($M20&gt;1,'Question Key'!P13,0),     0)</f>
        <v>0</v>
      </c>
      <c r="Z20" s="49">
        <f>IF($C20="",     IF($M20&gt;1,'Question Key'!Q13,0),     0)</f>
        <v>0</v>
      </c>
      <c r="AA20" s="49">
        <f>IF($C20="",     IF($M20&gt;1,'Question Key'!R13,0),     0)</f>
        <v>0</v>
      </c>
      <c r="AB20" s="49">
        <f>IF($C20="",     IF($M20&gt;1,'Question Key'!S13,0),     0)</f>
        <v>0</v>
      </c>
      <c r="AC20" s="49">
        <f>IF($C20="",     IF($M20&gt;1,'Question Key'!T13,0),     0)</f>
        <v>0</v>
      </c>
      <c r="AD20" s="49">
        <f>IF($C20="",     IF($M20&gt;1,'Question Key'!U13,0),     0)</f>
        <v>0</v>
      </c>
      <c r="AE20" s="49">
        <f>IF($C20="",     IF($M20&gt;1,'Question Key'!V13,0),     0)</f>
        <v>0</v>
      </c>
      <c r="AF20" s="49">
        <f>IF($C20="",     IF($M20&gt;1,'Question Key'!W13,0),     0)</f>
        <v>0</v>
      </c>
      <c r="AG20" s="49">
        <f>IF($C20="",     IF($M20&gt;1,'Question Key'!X13,0),     0)</f>
        <v>0</v>
      </c>
      <c r="AH20" s="49">
        <f>IF($C20="",     IF($M20&gt;1,'Question Key'!Y13,0),     0)</f>
        <v>0</v>
      </c>
      <c r="AJ20" s="30" t="str">
        <f t="shared" si="2"/>
        <v>1.8</v>
      </c>
      <c r="AK20" s="49" t="str">
        <f>IF($M20=0,'Question Key'!E13," ")</f>
        <v xml:space="preserve"> </v>
      </c>
      <c r="AL20" s="49" t="str">
        <f>IF($M20=0,'Question Key'!F13," ")</f>
        <v xml:space="preserve"> </v>
      </c>
      <c r="AM20" s="49" t="str">
        <f>IF($M20=0,'Question Key'!G13," ")</f>
        <v xml:space="preserve"> </v>
      </c>
      <c r="AN20" s="49" t="str">
        <f>IF($M20=0,'Question Key'!H13," ")</f>
        <v xml:space="preserve"> </v>
      </c>
      <c r="AO20" s="49" t="str">
        <f>IF($M20=0,'Question Key'!I13," ")</f>
        <v xml:space="preserve"> </v>
      </c>
      <c r="AP20" s="49">
        <f>IF($M20=0,'Question Key'!J13," ")</f>
        <v>1</v>
      </c>
      <c r="AQ20" s="49">
        <f>IF($M20=0,'Question Key'!K13," ")</f>
        <v>1</v>
      </c>
      <c r="AR20" s="49" t="str">
        <f>IF($M20=0,'Question Key'!L13," ")</f>
        <v xml:space="preserve"> </v>
      </c>
      <c r="AS20" s="49">
        <f>IF($M20=0,'Question Key'!M13," ")</f>
        <v>1</v>
      </c>
      <c r="AT20" s="49" t="str">
        <f>IF($M20=0,'Question Key'!N13," ")</f>
        <v xml:space="preserve"> </v>
      </c>
      <c r="AU20" s="49">
        <f>IF($M20=0,'Question Key'!O13," ")</f>
        <v>1</v>
      </c>
      <c r="AV20" s="49" t="str">
        <f>IF($M20=0,'Question Key'!P13," ")</f>
        <v xml:space="preserve"> </v>
      </c>
      <c r="AW20" s="49" t="str">
        <f>IF($M20=0,'Question Key'!Q13," ")</f>
        <v xml:space="preserve"> </v>
      </c>
      <c r="AX20" s="49" t="str">
        <f>IF($M20=0,'Question Key'!R13," ")</f>
        <v xml:space="preserve"> </v>
      </c>
      <c r="AY20" s="49" t="str">
        <f>IF($M20=0,'Question Key'!S13," ")</f>
        <v xml:space="preserve"> </v>
      </c>
      <c r="AZ20" s="49" t="str">
        <f>IF($M20=0,'Question Key'!T13," ")</f>
        <v xml:space="preserve"> </v>
      </c>
      <c r="BA20" s="49" t="str">
        <f>IF($M20=0,'Question Key'!U13," ")</f>
        <v xml:space="preserve"> </v>
      </c>
      <c r="BB20" s="49" t="str">
        <f>IF($M20=0,'Question Key'!V13," ")</f>
        <v xml:space="preserve"> </v>
      </c>
      <c r="BC20" s="49" t="str">
        <f>IF($M20=0,'Question Key'!W13," ")</f>
        <v xml:space="preserve"> </v>
      </c>
      <c r="BD20" s="49" t="str">
        <f>IF($M20=0,'Question Key'!X13," ")</f>
        <v xml:space="preserve"> </v>
      </c>
      <c r="BE20" s="49" t="str">
        <f>IF($M20=0,'Question Key'!Y13," ")</f>
        <v xml:space="preserve"> </v>
      </c>
    </row>
    <row r="21" spans="1:57" ht="25.5" x14ac:dyDescent="0.2">
      <c r="B21" s="127" t="s">
        <v>365</v>
      </c>
      <c r="C21" s="142"/>
      <c r="D21" s="142"/>
      <c r="E21" s="142"/>
      <c r="F21" s="142"/>
      <c r="G21" s="52"/>
      <c r="H21" s="46" t="str">
        <f>'Question Key'!D15</f>
        <v>Y</v>
      </c>
      <c r="I21" s="42"/>
      <c r="J21" s="129" t="s">
        <v>403</v>
      </c>
      <c r="K21" s="50"/>
      <c r="L21" s="45"/>
      <c r="M21" s="46">
        <f t="shared" ref="M21" si="3">IF(F21="X",3,    IF(E21="X", 2,      IF(D21="X", 1,0)))</f>
        <v>0</v>
      </c>
      <c r="N21" s="49">
        <f>IF($C21="",     IF($M21&gt;1,'Question Key'!E14,0),     0)</f>
        <v>0</v>
      </c>
      <c r="O21" s="49">
        <f>IF($C21="",     IF($M21&gt;1,'Question Key'!F14,0),     0)</f>
        <v>0</v>
      </c>
      <c r="P21" s="49">
        <f>IF($C21="",     IF($M21&gt;1,'Question Key'!G14,0),     0)</f>
        <v>0</v>
      </c>
      <c r="Q21" s="49">
        <f>IF($C21="",     IF($M21&gt;1,'Question Key'!H14,0),     0)</f>
        <v>0</v>
      </c>
      <c r="R21" s="49">
        <f>IF($C21="",     IF($M21&gt;1,'Question Key'!I14,0),     0)</f>
        <v>0</v>
      </c>
      <c r="S21" s="49">
        <f>IF($C21="",     IF($M21&gt;1,'Question Key'!J14,0),     0)</f>
        <v>0</v>
      </c>
      <c r="T21" s="49">
        <f>IF($C21="",     IF($M21&gt;1,'Question Key'!K14,0),     0)</f>
        <v>0</v>
      </c>
      <c r="U21" s="49">
        <f>IF($C21="",     IF($M21&gt;1,'Question Key'!L14,0),     0)</f>
        <v>0</v>
      </c>
      <c r="V21" s="49">
        <f>IF($C21="",     IF($M21&gt;1,'Question Key'!M14,0),     0)</f>
        <v>0</v>
      </c>
      <c r="W21" s="49">
        <f>IF($C21="",     IF($M21&gt;1,'Question Key'!N14,0),     0)</f>
        <v>0</v>
      </c>
      <c r="X21" s="49">
        <f>IF($C21="",     IF($M21&gt;1,'Question Key'!O14,0),     0)</f>
        <v>0</v>
      </c>
      <c r="Y21" s="49">
        <f>IF($C21="",     IF($M21&gt;1,'Question Key'!P14,0),     0)</f>
        <v>0</v>
      </c>
      <c r="Z21" s="49">
        <f>IF($C21="",     IF($M21&gt;1,'Question Key'!Q14,0),     0)</f>
        <v>0</v>
      </c>
      <c r="AA21" s="49">
        <f>IF($C21="",     IF($M21&gt;1,'Question Key'!R14,0),     0)</f>
        <v>0</v>
      </c>
      <c r="AB21" s="49">
        <f>IF($C21="",     IF($M21&gt;1,'Question Key'!S14,0),     0)</f>
        <v>0</v>
      </c>
      <c r="AC21" s="49">
        <f>IF($C21="",     IF($M21&gt;1,'Question Key'!T14,0),     0)</f>
        <v>0</v>
      </c>
      <c r="AD21" s="49">
        <f>IF($C21="",     IF($M21&gt;1,'Question Key'!U14,0),     0)</f>
        <v>0</v>
      </c>
      <c r="AE21" s="49">
        <f>IF($C21="",     IF($M21&gt;1,'Question Key'!V14,0),     0)</f>
        <v>0</v>
      </c>
      <c r="AF21" s="49">
        <f>IF($C21="",     IF($M21&gt;1,'Question Key'!W14,0),     0)</f>
        <v>0</v>
      </c>
      <c r="AG21" s="49">
        <f>IF($C21="",     IF($M21&gt;1,'Question Key'!X14,0),     0)</f>
        <v>0</v>
      </c>
      <c r="AH21" s="49">
        <f>IF($C21="",     IF($M21&gt;1,'Question Key'!Y14,0),     0)</f>
        <v>0</v>
      </c>
      <c r="AJ21" s="30" t="str">
        <f t="shared" ref="AJ21" si="4">B21</f>
        <v>1.9</v>
      </c>
      <c r="AK21" s="49" t="str">
        <f>IF($M21=0,'Question Key'!E14," ")</f>
        <v xml:space="preserve"> </v>
      </c>
      <c r="AL21" s="49" t="str">
        <f>IF($M21=0,'Question Key'!F14," ")</f>
        <v xml:space="preserve"> </v>
      </c>
      <c r="AM21" s="49" t="str">
        <f>IF($M21=0,'Question Key'!G14," ")</f>
        <v xml:space="preserve"> </v>
      </c>
      <c r="AN21" s="49" t="str">
        <f>IF($M21=0,'Question Key'!H14," ")</f>
        <v xml:space="preserve"> </v>
      </c>
      <c r="AO21" s="49" t="str">
        <f>IF($M21=0,'Question Key'!I14," ")</f>
        <v xml:space="preserve"> </v>
      </c>
      <c r="AP21" s="49">
        <f>IF($M21=0,'Question Key'!J14," ")</f>
        <v>1</v>
      </c>
      <c r="AQ21" s="49">
        <f>IF($M21=0,'Question Key'!K14," ")</f>
        <v>1</v>
      </c>
      <c r="AR21" s="49" t="str">
        <f>IF($M21=0,'Question Key'!L14," ")</f>
        <v xml:space="preserve"> </v>
      </c>
      <c r="AS21" s="49">
        <f>IF($M21=0,'Question Key'!M14," ")</f>
        <v>1</v>
      </c>
      <c r="AT21" s="49" t="str">
        <f>IF($M21=0,'Question Key'!N14," ")</f>
        <v xml:space="preserve"> </v>
      </c>
      <c r="AU21" s="49">
        <f>IF($M21=0,'Question Key'!O14," ")</f>
        <v>1</v>
      </c>
      <c r="AV21" s="49" t="str">
        <f>IF($M21=0,'Question Key'!P14," ")</f>
        <v xml:space="preserve"> </v>
      </c>
      <c r="AW21" s="49" t="str">
        <f>IF($M21=0,'Question Key'!Q14," ")</f>
        <v xml:space="preserve"> </v>
      </c>
      <c r="AX21" s="49" t="str">
        <f>IF($M21=0,'Question Key'!R14," ")</f>
        <v xml:space="preserve"> </v>
      </c>
      <c r="AY21" s="49" t="str">
        <f>IF($M21=0,'Question Key'!S14," ")</f>
        <v xml:space="preserve"> </v>
      </c>
      <c r="AZ21" s="49" t="str">
        <f>IF($M21=0,'Question Key'!T14," ")</f>
        <v xml:space="preserve"> </v>
      </c>
      <c r="BA21" s="49" t="str">
        <f>IF($M21=0,'Question Key'!U14," ")</f>
        <v xml:space="preserve"> </v>
      </c>
      <c r="BB21" s="49" t="str">
        <f>IF($M21=0,'Question Key'!V14," ")</f>
        <v xml:space="preserve"> </v>
      </c>
      <c r="BC21" s="49" t="str">
        <f>IF($M21=0,'Question Key'!W14," ")</f>
        <v xml:space="preserve"> </v>
      </c>
      <c r="BD21" s="49" t="str">
        <f>IF($M21=0,'Question Key'!X14," ")</f>
        <v xml:space="preserve"> </v>
      </c>
      <c r="BE21" s="49" t="str">
        <f>IF($M21=0,'Question Key'!Y14," ")</f>
        <v xml:space="preserve"> </v>
      </c>
    </row>
    <row r="22" spans="1:57" ht="13.5" thickBot="1" x14ac:dyDescent="0.25">
      <c r="B22" s="41"/>
      <c r="C22" s="60">
        <f>COUNTA(C13:C21)</f>
        <v>0</v>
      </c>
      <c r="D22" s="130">
        <f>COUNTA(D13:D21)</f>
        <v>0</v>
      </c>
      <c r="E22" s="130">
        <f>COUNTA(E13:E21)</f>
        <v>0</v>
      </c>
      <c r="F22" s="130">
        <f>COUNTA(F13:F21)</f>
        <v>0</v>
      </c>
      <c r="G22" s="42"/>
      <c r="H22" s="43"/>
      <c r="I22" s="42"/>
      <c r="J22" s="50"/>
      <c r="K22" s="50"/>
      <c r="L22" s="45"/>
      <c r="M22" s="46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J22" s="30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</row>
    <row r="23" spans="1:57" ht="15.75" thickBot="1" x14ac:dyDescent="0.25">
      <c r="A23" s="16">
        <f>9-C22</f>
        <v>9</v>
      </c>
      <c r="B23" s="41"/>
      <c r="C23" s="56"/>
      <c r="D23" s="56"/>
      <c r="E23" s="54">
        <f>(C22*0)+(D22*1)+(E22*2)+(F22*3)</f>
        <v>0</v>
      </c>
      <c r="F23" s="43"/>
      <c r="G23" s="42"/>
      <c r="H23" s="43"/>
      <c r="I23" s="42"/>
      <c r="J23" s="57" t="s">
        <v>3</v>
      </c>
      <c r="K23" s="57"/>
      <c r="L23" s="45"/>
      <c r="M23" s="46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J23" s="30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</row>
    <row r="24" spans="1:57" x14ac:dyDescent="0.2">
      <c r="B24" s="41"/>
      <c r="C24" s="56"/>
      <c r="D24" s="56"/>
      <c r="E24" s="56"/>
      <c r="F24" s="56"/>
      <c r="G24" s="42"/>
      <c r="H24" s="43"/>
      <c r="I24" s="42"/>
      <c r="J24" s="58"/>
      <c r="K24" s="58"/>
      <c r="L24" s="45"/>
      <c r="M24" s="46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J24" s="30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</row>
    <row r="25" spans="1:57" ht="15" x14ac:dyDescent="0.2">
      <c r="B25" s="41"/>
      <c r="C25" s="56"/>
      <c r="D25" s="56"/>
      <c r="E25" s="56"/>
      <c r="F25" s="56"/>
      <c r="G25" s="42"/>
      <c r="H25" s="43"/>
      <c r="I25" s="42"/>
      <c r="J25" s="59" t="s">
        <v>13</v>
      </c>
      <c r="K25" s="59"/>
      <c r="L25" s="45"/>
      <c r="M25" s="46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J25" s="30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</row>
    <row r="26" spans="1:57" x14ac:dyDescent="0.2">
      <c r="B26" s="41"/>
      <c r="C26" s="56"/>
      <c r="D26" s="56"/>
      <c r="E26" s="56"/>
      <c r="F26" s="56"/>
      <c r="G26" s="42"/>
      <c r="H26" s="43"/>
      <c r="I26" s="42"/>
      <c r="J26" s="58"/>
      <c r="K26" s="58"/>
      <c r="L26" s="45"/>
      <c r="M26" s="46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J26" s="30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</row>
    <row r="27" spans="1:57" x14ac:dyDescent="0.2">
      <c r="B27" s="127" t="s">
        <v>27</v>
      </c>
      <c r="C27" s="140"/>
      <c r="D27" s="141"/>
      <c r="E27" s="140"/>
      <c r="F27" s="140"/>
      <c r="G27" s="42"/>
      <c r="H27" s="46" t="str">
        <f>'Question Key'!D15</f>
        <v>Y</v>
      </c>
      <c r="I27" s="42"/>
      <c r="J27" s="50" t="s">
        <v>315</v>
      </c>
      <c r="K27" s="50"/>
      <c r="L27" s="45"/>
      <c r="M27" s="46">
        <f t="shared" ref="M27:M63" si="5">IF(F27="X",3,    IF(E27="X", 2,      IF(D27="x", 1,0)))</f>
        <v>0</v>
      </c>
      <c r="N27" s="49">
        <f>IF($C27="",IF($M27&gt;1,'Question Key'!E15,0),0)</f>
        <v>0</v>
      </c>
      <c r="O27" s="49">
        <f>IF($C27="",IF($M27&gt;1,'Question Key'!F15,0),0)</f>
        <v>0</v>
      </c>
      <c r="P27" s="49">
        <f>IF($C27="",IF($M27&gt;1,'Question Key'!G15,0),0)</f>
        <v>0</v>
      </c>
      <c r="Q27" s="49">
        <f>IF($C27="",IF($M27&gt;1,'Question Key'!H15,0),0)</f>
        <v>0</v>
      </c>
      <c r="R27" s="49">
        <f>IF($C27="",IF($M27&gt;1,'Question Key'!I15,0),0)</f>
        <v>0</v>
      </c>
      <c r="S27" s="49">
        <f>IF($C27="",IF($M27&gt;1,'Question Key'!J15,0),0)</f>
        <v>0</v>
      </c>
      <c r="T27" s="49">
        <f>IF($C27="",IF($M27&gt;1,'Question Key'!K15,0),0)</f>
        <v>0</v>
      </c>
      <c r="U27" s="49">
        <f>IF($C27="",IF($M27&gt;1,'Question Key'!L15,0),0)</f>
        <v>0</v>
      </c>
      <c r="V27" s="49">
        <f>IF($C27="",IF($M27&gt;1,'Question Key'!M15,0),0)</f>
        <v>0</v>
      </c>
      <c r="W27" s="49">
        <f>IF($C27="",IF($M27&gt;1,'Question Key'!N15,0),0)</f>
        <v>0</v>
      </c>
      <c r="X27" s="49">
        <f>IF($C27="",IF($M27&gt;1,'Question Key'!O15,0),0)</f>
        <v>0</v>
      </c>
      <c r="Y27" s="49">
        <f>IF($C27="",IF($M27&gt;1,'Question Key'!P15,0),0)</f>
        <v>0</v>
      </c>
      <c r="Z27" s="49">
        <f>IF($C27="",IF($M27&gt;1,'Question Key'!Q15,0),0)</f>
        <v>0</v>
      </c>
      <c r="AA27" s="49">
        <f>IF($C27="",IF($M27&gt;1,'Question Key'!R15,0),0)</f>
        <v>0</v>
      </c>
      <c r="AB27" s="49">
        <f>IF($C27="",IF($M27&gt;1,'Question Key'!S15,0),0)</f>
        <v>0</v>
      </c>
      <c r="AC27" s="49">
        <f>IF($C27="",IF($M27&gt;1,'Question Key'!T15,0),0)</f>
        <v>0</v>
      </c>
      <c r="AD27" s="49">
        <f>IF($C27="",IF($M27&gt;1,'Question Key'!U15,0),0)</f>
        <v>0</v>
      </c>
      <c r="AE27" s="49">
        <f>IF($C27="",IF($M27&gt;1,'Question Key'!V15,0),0)</f>
        <v>0</v>
      </c>
      <c r="AF27" s="49">
        <f>IF($C27="",IF($M27&gt;1,'Question Key'!W15,0),0)</f>
        <v>0</v>
      </c>
      <c r="AG27" s="49">
        <f>IF($C27="",IF($M27&gt;1,'Question Key'!X15,0),0)</f>
        <v>0</v>
      </c>
      <c r="AH27" s="49">
        <f>IF($C27="",IF($M27&gt;1,'Question Key'!Y15,0),0)</f>
        <v>0</v>
      </c>
      <c r="AI27" s="15"/>
      <c r="AJ27" s="30" t="str">
        <f t="shared" ref="AJ27:AJ63" si="6">B27</f>
        <v>2.1</v>
      </c>
      <c r="AK27" s="49">
        <f>IF($M27=0,'Question Key'!E15," ")</f>
        <v>1</v>
      </c>
      <c r="AL27" s="49" t="str">
        <f>IF($M27=0,'Question Key'!F15," ")</f>
        <v xml:space="preserve"> </v>
      </c>
      <c r="AM27" s="49" t="str">
        <f>IF($M27=0,'Question Key'!G15," ")</f>
        <v xml:space="preserve"> </v>
      </c>
      <c r="AN27" s="49" t="str">
        <f>IF($M27=0,'Question Key'!H15," ")</f>
        <v xml:space="preserve"> </v>
      </c>
      <c r="AO27" s="49" t="str">
        <f>IF($M27=0,'Question Key'!I15," ")</f>
        <v xml:space="preserve"> </v>
      </c>
      <c r="AP27" s="49" t="str">
        <f>IF($M27=0,'Question Key'!J15," ")</f>
        <v xml:space="preserve"> </v>
      </c>
      <c r="AQ27" s="49" t="str">
        <f>IF($M27=0,'Question Key'!K15," ")</f>
        <v xml:space="preserve"> </v>
      </c>
      <c r="AR27" s="49" t="str">
        <f>IF($M27=0,'Question Key'!L15," ")</f>
        <v xml:space="preserve"> </v>
      </c>
      <c r="AS27" s="49">
        <f>IF($M27=0,'Question Key'!M15," ")</f>
        <v>1</v>
      </c>
      <c r="AT27" s="49">
        <f>IF($M27=0,'Question Key'!N15," ")</f>
        <v>0</v>
      </c>
      <c r="AU27" s="49" t="str">
        <f>IF($M27=0,'Question Key'!O15," ")</f>
        <v xml:space="preserve"> </v>
      </c>
      <c r="AV27" s="49" t="str">
        <f>IF($M27=0,'Question Key'!P15," ")</f>
        <v xml:space="preserve"> </v>
      </c>
      <c r="AW27" s="49" t="str">
        <f>IF($M27=0,'Question Key'!Q15," ")</f>
        <v xml:space="preserve"> </v>
      </c>
      <c r="AX27" s="49" t="str">
        <f>IF($M27=0,'Question Key'!R15," ")</f>
        <v xml:space="preserve"> </v>
      </c>
      <c r="AY27" s="49" t="str">
        <f>IF($M27=0,'Question Key'!S15," ")</f>
        <v xml:space="preserve"> </v>
      </c>
      <c r="AZ27" s="49" t="str">
        <f>IF($M27=0,'Question Key'!T15," ")</f>
        <v xml:space="preserve"> </v>
      </c>
      <c r="BA27" s="49" t="str">
        <f>IF($M27=0,'Question Key'!U15," ")</f>
        <v xml:space="preserve"> </v>
      </c>
      <c r="BB27" s="49" t="str">
        <f>IF($M27=0,'Question Key'!V15," ")</f>
        <v xml:space="preserve"> </v>
      </c>
      <c r="BC27" s="49" t="str">
        <f>IF($M27=0,'Question Key'!W15," ")</f>
        <v xml:space="preserve"> </v>
      </c>
      <c r="BD27" s="49" t="str">
        <f>IF($M27=0,'Question Key'!X15," ")</f>
        <v xml:space="preserve"> </v>
      </c>
      <c r="BE27" s="49" t="str">
        <f>IF($M27=0,'Question Key'!Y15," ")</f>
        <v xml:space="preserve"> </v>
      </c>
    </row>
    <row r="28" spans="1:57" x14ac:dyDescent="0.2">
      <c r="B28" s="127" t="s">
        <v>28</v>
      </c>
      <c r="C28" s="140"/>
      <c r="D28" s="140"/>
      <c r="E28" s="140"/>
      <c r="F28" s="141"/>
      <c r="G28" s="42"/>
      <c r="H28" s="46" t="str">
        <f>'Question Key'!D15</f>
        <v>Y</v>
      </c>
      <c r="I28" s="42"/>
      <c r="J28" s="50" t="s">
        <v>193</v>
      </c>
      <c r="K28" s="50"/>
      <c r="L28" s="45"/>
      <c r="M28" s="46">
        <f t="shared" ref="M28" si="7">IF(F28="X",3,    IF(E28="X", 2,      IF(D28="x", 1,0)))</f>
        <v>0</v>
      </c>
      <c r="N28" s="49">
        <f>IF($C28="",IF($M28&gt;1,'Question Key'!E16,0),0)</f>
        <v>0</v>
      </c>
      <c r="O28" s="49">
        <f>IF($C28="",IF($M28&gt;1,'Question Key'!F16,0),0)</f>
        <v>0</v>
      </c>
      <c r="P28" s="49">
        <f>IF($C28="",IF($M28&gt;1,'Question Key'!G16,0),0)</f>
        <v>0</v>
      </c>
      <c r="Q28" s="49">
        <f>IF($C28="",IF($M28&gt;1,'Question Key'!H16,0),0)</f>
        <v>0</v>
      </c>
      <c r="R28" s="49">
        <f>IF($C28="",IF($M28&gt;1,'Question Key'!I16,0),0)</f>
        <v>0</v>
      </c>
      <c r="S28" s="49">
        <f>IF($C28="",IF($M28&gt;1,'Question Key'!J16,0),0)</f>
        <v>0</v>
      </c>
      <c r="T28" s="49">
        <f>IF($C28="",IF($M28&gt;1,'Question Key'!K16,0),0)</f>
        <v>0</v>
      </c>
      <c r="U28" s="49">
        <f>IF($C28="",IF($M28&gt;1,'Question Key'!L16,0),0)</f>
        <v>0</v>
      </c>
      <c r="V28" s="49">
        <f>IF($C28="",IF($M28&gt;1,'Question Key'!M16,0),0)</f>
        <v>0</v>
      </c>
      <c r="W28" s="49">
        <f>IF($C28="",IF($M28&gt;1,'Question Key'!N16,0),0)</f>
        <v>0</v>
      </c>
      <c r="X28" s="49">
        <f>IF($C28="",IF($M28&gt;1,'Question Key'!O16,0),0)</f>
        <v>0</v>
      </c>
      <c r="Y28" s="49">
        <f>IF($C28="",IF($M28&gt;1,'Question Key'!P16,0),0)</f>
        <v>0</v>
      </c>
      <c r="Z28" s="49">
        <f>IF($C28="",IF($M28&gt;1,'Question Key'!Q16,0),0)</f>
        <v>0</v>
      </c>
      <c r="AA28" s="49">
        <f>IF($C28="",IF($M28&gt;1,'Question Key'!R16,0),0)</f>
        <v>0</v>
      </c>
      <c r="AB28" s="49">
        <f>IF($C28="",IF($M28&gt;1,'Question Key'!S16,0),0)</f>
        <v>0</v>
      </c>
      <c r="AC28" s="49">
        <f>IF($C28="",IF($M28&gt;1,'Question Key'!T16,0),0)</f>
        <v>0</v>
      </c>
      <c r="AD28" s="49">
        <f>IF($C28="",IF($M28&gt;1,'Question Key'!U16,0),0)</f>
        <v>0</v>
      </c>
      <c r="AE28" s="49">
        <f>IF($C28="",IF($M28&gt;1,'Question Key'!V16,0),0)</f>
        <v>0</v>
      </c>
      <c r="AF28" s="49">
        <f>IF($C28="",IF($M28&gt;1,'Question Key'!W16,0),0)</f>
        <v>0</v>
      </c>
      <c r="AG28" s="49">
        <f>IF($C28="",IF($M28&gt;1,'Question Key'!X16,0),0)</f>
        <v>0</v>
      </c>
      <c r="AH28" s="49">
        <f>IF($C28="",IF($M28&gt;1,'Question Key'!Y16,0),0)</f>
        <v>0</v>
      </c>
      <c r="AI28" s="15"/>
      <c r="AJ28" s="30" t="str">
        <f t="shared" ref="AJ28" si="8">B28</f>
        <v>2.2</v>
      </c>
      <c r="AK28" s="49" t="str">
        <f>IF($M28=0,'Question Key'!E16," ")</f>
        <v xml:space="preserve"> </v>
      </c>
      <c r="AL28" s="49" t="str">
        <f>IF($M28=0,'Question Key'!F16," ")</f>
        <v xml:space="preserve"> </v>
      </c>
      <c r="AM28" s="49" t="str">
        <f>IF($M28=0,'Question Key'!G16," ")</f>
        <v xml:space="preserve"> </v>
      </c>
      <c r="AN28" s="49" t="str">
        <f>IF($M28=0,'Question Key'!H16," ")</f>
        <v xml:space="preserve"> </v>
      </c>
      <c r="AO28" s="49">
        <f>IF($M28=0,'Question Key'!I16," ")</f>
        <v>0</v>
      </c>
      <c r="AP28" s="49">
        <f>IF($M28=0,'Question Key'!J16," ")</f>
        <v>1</v>
      </c>
      <c r="AQ28" s="49" t="str">
        <f>IF($M28=0,'Question Key'!K16," ")</f>
        <v xml:space="preserve"> </v>
      </c>
      <c r="AR28" s="49">
        <f>IF($M28=0,'Question Key'!L16," ")</f>
        <v>1</v>
      </c>
      <c r="AS28" s="49">
        <f>IF($M28=0,'Question Key'!M16," ")</f>
        <v>1</v>
      </c>
      <c r="AT28" s="49" t="str">
        <f>IF($M28=0,'Question Key'!N16," ")</f>
        <v xml:space="preserve"> </v>
      </c>
      <c r="AU28" s="49" t="str">
        <f>IF($M28=0,'Question Key'!O16," ")</f>
        <v xml:space="preserve"> </v>
      </c>
      <c r="AV28" s="49">
        <f>IF($M28=0,'Question Key'!P16," ")</f>
        <v>1</v>
      </c>
      <c r="AW28" s="49" t="str">
        <f>IF($M28=0,'Question Key'!Q16," ")</f>
        <v xml:space="preserve"> </v>
      </c>
      <c r="AX28" s="49" t="str">
        <f>IF($M28=0,'Question Key'!R16," ")</f>
        <v xml:space="preserve"> </v>
      </c>
      <c r="AY28" s="49" t="str">
        <f>IF($M28=0,'Question Key'!S16," ")</f>
        <v xml:space="preserve"> </v>
      </c>
      <c r="AZ28" s="49" t="str">
        <f>IF($M28=0,'Question Key'!T16," ")</f>
        <v xml:space="preserve"> </v>
      </c>
      <c r="BA28" s="49" t="str">
        <f>IF($M28=0,'Question Key'!U16," ")</f>
        <v xml:space="preserve"> </v>
      </c>
      <c r="BB28" s="49" t="str">
        <f>IF($M28=0,'Question Key'!V16," ")</f>
        <v xml:space="preserve"> </v>
      </c>
      <c r="BC28" s="49" t="str">
        <f>IF($M28=0,'Question Key'!W16," ")</f>
        <v xml:space="preserve"> </v>
      </c>
      <c r="BD28" s="49" t="str">
        <f>IF($M28=0,'Question Key'!X16," ")</f>
        <v xml:space="preserve"> </v>
      </c>
      <c r="BE28" s="49" t="str">
        <f>IF($M28=0,'Question Key'!Y16," ")</f>
        <v xml:space="preserve"> </v>
      </c>
    </row>
    <row r="29" spans="1:57" x14ac:dyDescent="0.2">
      <c r="B29" s="127" t="s">
        <v>29</v>
      </c>
      <c r="C29" s="140"/>
      <c r="D29" s="140"/>
      <c r="E29" s="140"/>
      <c r="F29" s="141"/>
      <c r="G29" s="42"/>
      <c r="H29" s="46" t="str">
        <f>'Question Key'!D17</f>
        <v>Y</v>
      </c>
      <c r="I29" s="42"/>
      <c r="J29" s="50" t="s">
        <v>200</v>
      </c>
      <c r="K29" s="50"/>
      <c r="L29" s="45"/>
      <c r="M29" s="46">
        <f t="shared" si="5"/>
        <v>0</v>
      </c>
      <c r="N29" s="49">
        <f>IF($C29="",IF($M29&gt;1,'Question Key'!E17,0),0)</f>
        <v>0</v>
      </c>
      <c r="O29" s="49">
        <f>IF($C29="",IF($M29&gt;1,'Question Key'!F17,0),0)</f>
        <v>0</v>
      </c>
      <c r="P29" s="49">
        <f>IF($C29="",IF($M29&gt;1,'Question Key'!G17,0),0)</f>
        <v>0</v>
      </c>
      <c r="Q29" s="49">
        <f>IF($C29="",IF($M29&gt;1,'Question Key'!H17,0),0)</f>
        <v>0</v>
      </c>
      <c r="R29" s="49">
        <f>IF($C29="",IF($M29&gt;1,'Question Key'!I17,0),0)</f>
        <v>0</v>
      </c>
      <c r="S29" s="49">
        <f>IF($C29="",IF($M29&gt;1,'Question Key'!J17,0),0)</f>
        <v>0</v>
      </c>
      <c r="T29" s="49">
        <f>IF($C29="",IF($M29&gt;1,'Question Key'!K17,0),0)</f>
        <v>0</v>
      </c>
      <c r="U29" s="49">
        <f>IF($C29="",IF($M29&gt;1,'Question Key'!L17,0),0)</f>
        <v>0</v>
      </c>
      <c r="V29" s="49">
        <f>IF($C29="",IF($M29&gt;1,'Question Key'!M17,0),0)</f>
        <v>0</v>
      </c>
      <c r="W29" s="49">
        <f>IF($C29="",IF($M29&gt;1,'Question Key'!N17,0),0)</f>
        <v>0</v>
      </c>
      <c r="X29" s="49">
        <f>IF($C29="",IF($M29&gt;1,'Question Key'!O17,0),0)</f>
        <v>0</v>
      </c>
      <c r="Y29" s="49">
        <f>IF($C29="",IF($M29&gt;1,'Question Key'!P17,0),0)</f>
        <v>0</v>
      </c>
      <c r="Z29" s="49">
        <f>IF($C29="",IF($M29&gt;1,'Question Key'!Q17,0),0)</f>
        <v>0</v>
      </c>
      <c r="AA29" s="49">
        <f>IF($C29="",IF($M29&gt;1,'Question Key'!R17,0),0)</f>
        <v>0</v>
      </c>
      <c r="AB29" s="49">
        <f>IF($C29="",IF($M29&gt;1,'Question Key'!S17,0),0)</f>
        <v>0</v>
      </c>
      <c r="AC29" s="49">
        <f>IF($C29="",IF($M29&gt;1,'Question Key'!T17,0),0)</f>
        <v>0</v>
      </c>
      <c r="AD29" s="49">
        <f>IF($C29="",IF($M29&gt;1,'Question Key'!U17,0),0)</f>
        <v>0</v>
      </c>
      <c r="AE29" s="49">
        <f>IF($C29="",IF($M29&gt;1,'Question Key'!V17,0),0)</f>
        <v>0</v>
      </c>
      <c r="AF29" s="49">
        <f>IF($C29="",IF($M29&gt;1,'Question Key'!W17,0),0)</f>
        <v>0</v>
      </c>
      <c r="AG29" s="49">
        <f>IF($C29="",IF($M29&gt;1,'Question Key'!X17,0),0)</f>
        <v>0</v>
      </c>
      <c r="AH29" s="49">
        <f>IF($C29="",IF($M29&gt;1,'Question Key'!Y17,0),0)</f>
        <v>0</v>
      </c>
      <c r="AI29" s="15"/>
      <c r="AJ29" s="30" t="str">
        <f t="shared" si="6"/>
        <v>2.3</v>
      </c>
      <c r="AK29" s="49" t="str">
        <f>IF($M29=0,'Question Key'!E17," ")</f>
        <v xml:space="preserve"> </v>
      </c>
      <c r="AL29" s="49" t="str">
        <f>IF($M29=0,'Question Key'!F17," ")</f>
        <v xml:space="preserve"> </v>
      </c>
      <c r="AM29" s="49" t="str">
        <f>IF($M29=0,'Question Key'!G17," ")</f>
        <v xml:space="preserve"> </v>
      </c>
      <c r="AN29" s="49" t="str">
        <f>IF($M29=0,'Question Key'!H17," ")</f>
        <v xml:space="preserve"> </v>
      </c>
      <c r="AO29" s="49" t="str">
        <f>IF($M29=0,'Question Key'!I17," ")</f>
        <v xml:space="preserve"> </v>
      </c>
      <c r="AP29" s="49">
        <f>IF($M29=0,'Question Key'!J17," ")</f>
        <v>1</v>
      </c>
      <c r="AQ29" s="49" t="str">
        <f>IF($M29=0,'Question Key'!K17," ")</f>
        <v xml:space="preserve"> </v>
      </c>
      <c r="AR29" s="49" t="str">
        <f>IF($M29=0,'Question Key'!L17," ")</f>
        <v xml:space="preserve"> </v>
      </c>
      <c r="AS29" s="49">
        <f>IF($M29=0,'Question Key'!M17," ")</f>
        <v>1</v>
      </c>
      <c r="AT29" s="49" t="str">
        <f>IF($M29=0,'Question Key'!N17," ")</f>
        <v xml:space="preserve"> </v>
      </c>
      <c r="AU29" s="49" t="str">
        <f>IF($M29=0,'Question Key'!O17," ")</f>
        <v xml:space="preserve"> </v>
      </c>
      <c r="AV29" s="49" t="str">
        <f>IF($M29=0,'Question Key'!P17," ")</f>
        <v xml:space="preserve"> </v>
      </c>
      <c r="AW29" s="49" t="str">
        <f>IF($M29=0,'Question Key'!Q17," ")</f>
        <v xml:space="preserve"> </v>
      </c>
      <c r="AX29" s="49" t="str">
        <f>IF($M29=0,'Question Key'!R17," ")</f>
        <v xml:space="preserve"> </v>
      </c>
      <c r="AY29" s="49" t="str">
        <f>IF($M29=0,'Question Key'!S17," ")</f>
        <v xml:space="preserve"> </v>
      </c>
      <c r="AZ29" s="49" t="str">
        <f>IF($M29=0,'Question Key'!T17," ")</f>
        <v xml:space="preserve"> </v>
      </c>
      <c r="BA29" s="49" t="str">
        <f>IF($M29=0,'Question Key'!U17," ")</f>
        <v xml:space="preserve"> </v>
      </c>
      <c r="BB29" s="49" t="str">
        <f>IF($M29=0,'Question Key'!V17," ")</f>
        <v xml:space="preserve"> </v>
      </c>
      <c r="BC29" s="49" t="str">
        <f>IF($M29=0,'Question Key'!W17," ")</f>
        <v xml:space="preserve"> </v>
      </c>
      <c r="BD29" s="49" t="str">
        <f>IF($M29=0,'Question Key'!X17," ")</f>
        <v xml:space="preserve"> </v>
      </c>
      <c r="BE29" s="49" t="str">
        <f>IF($M29=0,'Question Key'!Y17," ")</f>
        <v xml:space="preserve"> </v>
      </c>
    </row>
    <row r="30" spans="1:57" x14ac:dyDescent="0.2">
      <c r="B30" s="127" t="s">
        <v>30</v>
      </c>
      <c r="C30" s="140"/>
      <c r="D30" s="141"/>
      <c r="E30" s="140"/>
      <c r="F30" s="140"/>
      <c r="G30" s="42"/>
      <c r="H30" s="46" t="str">
        <f>'Question Key'!D18</f>
        <v>Y</v>
      </c>
      <c r="I30" s="42"/>
      <c r="J30" s="50" t="s">
        <v>201</v>
      </c>
      <c r="K30" s="50"/>
      <c r="L30" s="45"/>
      <c r="M30" s="46">
        <f t="shared" si="5"/>
        <v>0</v>
      </c>
      <c r="N30" s="49">
        <f>IF($C30="",IF($M30&gt;1,'Question Key'!E18,0),0)</f>
        <v>0</v>
      </c>
      <c r="O30" s="49">
        <f>IF($C30="",IF($M30&gt;1,'Question Key'!F18,0),0)</f>
        <v>0</v>
      </c>
      <c r="P30" s="49">
        <f>IF($C30="",IF($M30&gt;1,'Question Key'!G18,0),0)</f>
        <v>0</v>
      </c>
      <c r="Q30" s="49">
        <f>IF($C30="",IF($M30&gt;1,'Question Key'!H18,0),0)</f>
        <v>0</v>
      </c>
      <c r="R30" s="49">
        <f>IF($C30="",IF($M30&gt;1,'Question Key'!I18,0),0)</f>
        <v>0</v>
      </c>
      <c r="S30" s="49">
        <f>IF($C30="",IF($M30&gt;1,'Question Key'!J18,0),0)</f>
        <v>0</v>
      </c>
      <c r="T30" s="49">
        <f>IF($C30="",IF($M30&gt;1,'Question Key'!K18,0),0)</f>
        <v>0</v>
      </c>
      <c r="U30" s="49">
        <f>IF($C30="",IF($M30&gt;1,'Question Key'!L18,0),0)</f>
        <v>0</v>
      </c>
      <c r="V30" s="49">
        <f>IF($C30="",IF($M30&gt;1,'Question Key'!M18,0),0)</f>
        <v>0</v>
      </c>
      <c r="W30" s="49">
        <f>IF($C30="",IF($M30&gt;1,'Question Key'!N18,0),0)</f>
        <v>0</v>
      </c>
      <c r="X30" s="49">
        <f>IF($C30="",IF($M30&gt;1,'Question Key'!O18,0),0)</f>
        <v>0</v>
      </c>
      <c r="Y30" s="49">
        <f>IF($C30="",IF($M30&gt;1,'Question Key'!P18,0),0)</f>
        <v>0</v>
      </c>
      <c r="Z30" s="49">
        <f>IF($C30="",IF($M30&gt;1,'Question Key'!Q18,0),0)</f>
        <v>0</v>
      </c>
      <c r="AA30" s="49">
        <f>IF($C30="",IF($M30&gt;1,'Question Key'!R18,0),0)</f>
        <v>0</v>
      </c>
      <c r="AB30" s="49">
        <f>IF($C30="",IF($M30&gt;1,'Question Key'!S18,0),0)</f>
        <v>0</v>
      </c>
      <c r="AC30" s="49">
        <f>IF($C30="",IF($M30&gt;1,'Question Key'!T18,0),0)</f>
        <v>0</v>
      </c>
      <c r="AD30" s="49">
        <f>IF($C30="",IF($M30&gt;1,'Question Key'!U18,0),0)</f>
        <v>0</v>
      </c>
      <c r="AE30" s="49">
        <f>IF($C30="",IF($M30&gt;1,'Question Key'!V18,0),0)</f>
        <v>0</v>
      </c>
      <c r="AF30" s="49">
        <f>IF($C30="",IF($M30&gt;1,'Question Key'!W18,0),0)</f>
        <v>0</v>
      </c>
      <c r="AG30" s="49">
        <f>IF($C30="",IF($M30&gt;1,'Question Key'!X18,0),0)</f>
        <v>0</v>
      </c>
      <c r="AH30" s="49">
        <f>IF($C30="",IF($M30&gt;1,'Question Key'!Y18,0),0)</f>
        <v>0</v>
      </c>
      <c r="AI30" s="15"/>
      <c r="AJ30" s="30" t="str">
        <f t="shared" si="6"/>
        <v>2.4</v>
      </c>
      <c r="AK30" s="49" t="str">
        <f>IF($M30=0,'Question Key'!E18," ")</f>
        <v xml:space="preserve"> </v>
      </c>
      <c r="AL30" s="49" t="str">
        <f>IF($M30=0,'Question Key'!F18," ")</f>
        <v xml:space="preserve"> </v>
      </c>
      <c r="AM30" s="49" t="str">
        <f>IF($M30=0,'Question Key'!G18," ")</f>
        <v xml:space="preserve"> </v>
      </c>
      <c r="AN30" s="49" t="str">
        <f>IF($M30=0,'Question Key'!H18," ")</f>
        <v xml:space="preserve"> </v>
      </c>
      <c r="AO30" s="49" t="str">
        <f>IF($M30=0,'Question Key'!I18," ")</f>
        <v xml:space="preserve"> </v>
      </c>
      <c r="AP30" s="49" t="str">
        <f>IF($M30=0,'Question Key'!J18," ")</f>
        <v xml:space="preserve"> </v>
      </c>
      <c r="AQ30" s="49" t="str">
        <f>IF($M30=0,'Question Key'!K18," ")</f>
        <v xml:space="preserve"> </v>
      </c>
      <c r="AR30" s="49" t="str">
        <f>IF($M30=0,'Question Key'!L18," ")</f>
        <v xml:space="preserve"> </v>
      </c>
      <c r="AS30" s="49">
        <f>IF($M30=0,'Question Key'!M18," ")</f>
        <v>1</v>
      </c>
      <c r="AT30" s="49" t="str">
        <f>IF($M30=0,'Question Key'!N18," ")</f>
        <v xml:space="preserve"> </v>
      </c>
      <c r="AU30" s="49" t="str">
        <f>IF($M30=0,'Question Key'!O18," ")</f>
        <v xml:space="preserve"> </v>
      </c>
      <c r="AV30" s="49" t="str">
        <f>IF($M30=0,'Question Key'!P18," ")</f>
        <v xml:space="preserve"> </v>
      </c>
      <c r="AW30" s="49" t="str">
        <f>IF($M30=0,'Question Key'!Q18," ")</f>
        <v xml:space="preserve"> </v>
      </c>
      <c r="AX30" s="49" t="str">
        <f>IF($M30=0,'Question Key'!R18," ")</f>
        <v xml:space="preserve"> </v>
      </c>
      <c r="AY30" s="49" t="str">
        <f>IF($M30=0,'Question Key'!S18," ")</f>
        <v xml:space="preserve"> </v>
      </c>
      <c r="AZ30" s="49" t="str">
        <f>IF($M30=0,'Question Key'!T18," ")</f>
        <v xml:space="preserve"> </v>
      </c>
      <c r="BA30" s="49" t="str">
        <f>IF($M30=0,'Question Key'!U18," ")</f>
        <v xml:space="preserve"> </v>
      </c>
      <c r="BB30" s="49" t="str">
        <f>IF($M30=0,'Question Key'!V18," ")</f>
        <v xml:space="preserve"> </v>
      </c>
      <c r="BC30" s="49" t="str">
        <f>IF($M30=0,'Question Key'!W18," ")</f>
        <v xml:space="preserve"> </v>
      </c>
      <c r="BD30" s="49" t="str">
        <f>IF($M30=0,'Question Key'!X18," ")</f>
        <v xml:space="preserve"> </v>
      </c>
      <c r="BE30" s="49" t="str">
        <f>IF($M30=0,'Question Key'!Y18," ")</f>
        <v xml:space="preserve"> </v>
      </c>
    </row>
    <row r="31" spans="1:57" ht="25.5" x14ac:dyDescent="0.2">
      <c r="B31" s="127" t="s">
        <v>31</v>
      </c>
      <c r="C31" s="140"/>
      <c r="D31" s="141"/>
      <c r="E31" s="140"/>
      <c r="F31" s="140"/>
      <c r="G31" s="42"/>
      <c r="H31" s="46" t="str">
        <f>'Question Key'!D19</f>
        <v>Y</v>
      </c>
      <c r="I31" s="42"/>
      <c r="J31" s="50" t="s">
        <v>203</v>
      </c>
      <c r="K31" s="50"/>
      <c r="L31" s="45"/>
      <c r="M31" s="46">
        <f t="shared" si="5"/>
        <v>0</v>
      </c>
      <c r="N31" s="49">
        <f>IF($C31="",IF($M31&gt;1,'Question Key'!E19,0),0)</f>
        <v>0</v>
      </c>
      <c r="O31" s="49">
        <f>IF($C31="",IF($M31&gt;1,'Question Key'!F19,0),0)</f>
        <v>0</v>
      </c>
      <c r="P31" s="49">
        <f>IF($C31="",IF($M31&gt;1,'Question Key'!G19,0),0)</f>
        <v>0</v>
      </c>
      <c r="Q31" s="49">
        <f>IF($C31="",IF($M31&gt;1,'Question Key'!H19,0),0)</f>
        <v>0</v>
      </c>
      <c r="R31" s="49">
        <f>IF($C31="",IF($M31&gt;1,'Question Key'!I19,0),0)</f>
        <v>0</v>
      </c>
      <c r="S31" s="49">
        <f>IF($C31="",IF($M31&gt;1,'Question Key'!J19,0),0)</f>
        <v>0</v>
      </c>
      <c r="T31" s="49">
        <f>IF($C31="",IF($M31&gt;1,'Question Key'!K19,0),0)</f>
        <v>0</v>
      </c>
      <c r="U31" s="49">
        <f>IF($C31="",IF($M31&gt;1,'Question Key'!L19,0),0)</f>
        <v>0</v>
      </c>
      <c r="V31" s="49">
        <f>IF($C31="",IF($M31&gt;1,'Question Key'!M19,0),0)</f>
        <v>0</v>
      </c>
      <c r="W31" s="49">
        <f>IF($C31="",IF($M31&gt;1,'Question Key'!N19,0),0)</f>
        <v>0</v>
      </c>
      <c r="X31" s="49">
        <f>IF($C31="",IF($M31&gt;1,'Question Key'!O19,0),0)</f>
        <v>0</v>
      </c>
      <c r="Y31" s="49">
        <f>IF($C31="",IF($M31&gt;1,'Question Key'!P19,0),0)</f>
        <v>0</v>
      </c>
      <c r="Z31" s="49">
        <f>IF($C31="",IF($M31&gt;1,'Question Key'!Q19,0),0)</f>
        <v>0</v>
      </c>
      <c r="AA31" s="49">
        <f>IF($C31="",IF($M31&gt;1,'Question Key'!R19,0),0)</f>
        <v>0</v>
      </c>
      <c r="AB31" s="49">
        <f>IF($C31="",IF($M31&gt;1,'Question Key'!S19,0),0)</f>
        <v>0</v>
      </c>
      <c r="AC31" s="49">
        <f>IF($C31="",IF($M31&gt;1,'Question Key'!T19,0),0)</f>
        <v>0</v>
      </c>
      <c r="AD31" s="49">
        <f>IF($C31="",IF($M31&gt;1,'Question Key'!U19,0),0)</f>
        <v>0</v>
      </c>
      <c r="AE31" s="49">
        <f>IF($C31="",IF($M31&gt;1,'Question Key'!V19,0),0)</f>
        <v>0</v>
      </c>
      <c r="AF31" s="49">
        <f>IF($C31="",IF($M31&gt;1,'Question Key'!W19,0),0)</f>
        <v>0</v>
      </c>
      <c r="AG31" s="49">
        <f>IF($C31="",IF($M31&gt;1,'Question Key'!X19,0),0)</f>
        <v>0</v>
      </c>
      <c r="AH31" s="49">
        <f>IF($C31="",IF($M31&gt;1,'Question Key'!Y19,0),0)</f>
        <v>0</v>
      </c>
      <c r="AI31" s="15"/>
      <c r="AJ31" s="30" t="str">
        <f t="shared" si="6"/>
        <v>2.5</v>
      </c>
      <c r="AK31" s="49">
        <f>IF($M31=0,'Question Key'!E19," ")</f>
        <v>1</v>
      </c>
      <c r="AL31" s="49" t="str">
        <f>IF($M31=0,'Question Key'!F19," ")</f>
        <v xml:space="preserve"> </v>
      </c>
      <c r="AM31" s="49" t="str">
        <f>IF($M31=0,'Question Key'!G19," ")</f>
        <v xml:space="preserve"> </v>
      </c>
      <c r="AN31" s="49" t="str">
        <f>IF($M31=0,'Question Key'!H19," ")</f>
        <v xml:space="preserve"> </v>
      </c>
      <c r="AO31" s="49" t="str">
        <f>IF($M31=0,'Question Key'!I19," ")</f>
        <v xml:space="preserve"> </v>
      </c>
      <c r="AP31" s="49" t="str">
        <f>IF($M31=0,'Question Key'!J19," ")</f>
        <v xml:space="preserve"> </v>
      </c>
      <c r="AQ31" s="49" t="str">
        <f>IF($M31=0,'Question Key'!K19," ")</f>
        <v xml:space="preserve"> </v>
      </c>
      <c r="AR31" s="49" t="str">
        <f>IF($M31=0,'Question Key'!L19," ")</f>
        <v xml:space="preserve"> </v>
      </c>
      <c r="AS31" s="49">
        <f>IF($M31=0,'Question Key'!M19," ")</f>
        <v>1</v>
      </c>
      <c r="AT31" s="49">
        <f>IF($M31=0,'Question Key'!N19," ")</f>
        <v>1</v>
      </c>
      <c r="AU31" s="49" t="str">
        <f>IF($M31=0,'Question Key'!O19," ")</f>
        <v xml:space="preserve"> </v>
      </c>
      <c r="AV31" s="49" t="str">
        <f>IF($M31=0,'Question Key'!P19," ")</f>
        <v xml:space="preserve"> </v>
      </c>
      <c r="AW31" s="49" t="str">
        <f>IF($M31=0,'Question Key'!Q19," ")</f>
        <v xml:space="preserve"> </v>
      </c>
      <c r="AX31" s="49" t="str">
        <f>IF($M31=0,'Question Key'!R19," ")</f>
        <v xml:space="preserve"> </v>
      </c>
      <c r="AY31" s="49" t="str">
        <f>IF($M31=0,'Question Key'!S19," ")</f>
        <v xml:space="preserve"> </v>
      </c>
      <c r="AZ31" s="49" t="str">
        <f>IF($M31=0,'Question Key'!T19," ")</f>
        <v xml:space="preserve"> </v>
      </c>
      <c r="BA31" s="49">
        <f>IF($M31=0,'Question Key'!U19," ")</f>
        <v>1</v>
      </c>
      <c r="BB31" s="49" t="str">
        <f>IF($M31=0,'Question Key'!V19," ")</f>
        <v xml:space="preserve"> </v>
      </c>
      <c r="BC31" s="49" t="str">
        <f>IF($M31=0,'Question Key'!W19," ")</f>
        <v xml:space="preserve"> </v>
      </c>
      <c r="BD31" s="49" t="str">
        <f>IF($M31=0,'Question Key'!X19," ")</f>
        <v xml:space="preserve"> </v>
      </c>
      <c r="BE31" s="49" t="str">
        <f>IF($M31=0,'Question Key'!Y19," ")</f>
        <v xml:space="preserve"> </v>
      </c>
    </row>
    <row r="32" spans="1:57" x14ac:dyDescent="0.2">
      <c r="B32" s="127" t="s">
        <v>32</v>
      </c>
      <c r="C32" s="140"/>
      <c r="D32" s="141"/>
      <c r="E32" s="140"/>
      <c r="F32" s="140"/>
      <c r="G32" s="42"/>
      <c r="H32" s="46" t="str">
        <f>'Question Key'!D20</f>
        <v>Y</v>
      </c>
      <c r="I32" s="42"/>
      <c r="J32" s="50" t="s">
        <v>204</v>
      </c>
      <c r="K32" s="50"/>
      <c r="L32" s="45"/>
      <c r="M32" s="46">
        <f t="shared" si="5"/>
        <v>0</v>
      </c>
      <c r="N32" s="49">
        <f>IF($C32="",IF($M32&gt;1,'Question Key'!E20,0),0)</f>
        <v>0</v>
      </c>
      <c r="O32" s="49">
        <f>IF($C32="",IF($M32&gt;1,'Question Key'!F20,0),0)</f>
        <v>0</v>
      </c>
      <c r="P32" s="49">
        <f>IF($C32="",IF($M32&gt;1,'Question Key'!G20,0),0)</f>
        <v>0</v>
      </c>
      <c r="Q32" s="49">
        <f>IF($C32="",IF($M32&gt;1,'Question Key'!H20,0),0)</f>
        <v>0</v>
      </c>
      <c r="R32" s="49">
        <f>IF($C32="",IF($M32&gt;1,'Question Key'!I20,0),0)</f>
        <v>0</v>
      </c>
      <c r="S32" s="49">
        <f>IF($C32="",IF($M32&gt;1,'Question Key'!J20,0),0)</f>
        <v>0</v>
      </c>
      <c r="T32" s="49">
        <f>IF($C32="",IF($M32&gt;1,'Question Key'!K20,0),0)</f>
        <v>0</v>
      </c>
      <c r="U32" s="49">
        <f>IF($C32="",IF($M32&gt;1,'Question Key'!L20,0),0)</f>
        <v>0</v>
      </c>
      <c r="V32" s="49">
        <f>IF($C32="",IF($M32&gt;1,'Question Key'!M20,0),0)</f>
        <v>0</v>
      </c>
      <c r="W32" s="49">
        <f>IF($C32="",IF($M32&gt;1,'Question Key'!N20,0),0)</f>
        <v>0</v>
      </c>
      <c r="X32" s="49">
        <f>IF($C32="",IF($M32&gt;1,'Question Key'!O20,0),0)</f>
        <v>0</v>
      </c>
      <c r="Y32" s="49">
        <f>IF($C32="",IF($M32&gt;1,'Question Key'!P20,0),0)</f>
        <v>0</v>
      </c>
      <c r="Z32" s="49">
        <f>IF($C32="",IF($M32&gt;1,'Question Key'!Q20,0),0)</f>
        <v>0</v>
      </c>
      <c r="AA32" s="49">
        <f>IF($C32="",IF($M32&gt;1,'Question Key'!R20,0),0)</f>
        <v>0</v>
      </c>
      <c r="AB32" s="49">
        <f>IF($C32="",IF($M32&gt;1,'Question Key'!S20,0),0)</f>
        <v>0</v>
      </c>
      <c r="AC32" s="49">
        <f>IF($C32="",IF($M32&gt;1,'Question Key'!T20,0),0)</f>
        <v>0</v>
      </c>
      <c r="AD32" s="49">
        <f>IF($C32="",IF($M32&gt;1,'Question Key'!U20,0),0)</f>
        <v>0</v>
      </c>
      <c r="AE32" s="49">
        <f>IF($C32="",IF($M32&gt;1,'Question Key'!V20,0),0)</f>
        <v>0</v>
      </c>
      <c r="AF32" s="49">
        <f>IF($C32="",IF($M32&gt;1,'Question Key'!W20,0),0)</f>
        <v>0</v>
      </c>
      <c r="AG32" s="49">
        <f>IF($C32="",IF($M32&gt;1,'Question Key'!X20,0),0)</f>
        <v>0</v>
      </c>
      <c r="AH32" s="49">
        <f>IF($C32="",IF($M32&gt;1,'Question Key'!Y20,0),0)</f>
        <v>0</v>
      </c>
      <c r="AI32" s="15"/>
      <c r="AJ32" s="30" t="str">
        <f t="shared" si="6"/>
        <v>2.6</v>
      </c>
      <c r="AK32" s="49" t="str">
        <f>IF($M32=0,'Question Key'!E20," ")</f>
        <v xml:space="preserve"> </v>
      </c>
      <c r="AL32" s="49" t="str">
        <f>IF($M32=0,'Question Key'!F20," ")</f>
        <v xml:space="preserve"> </v>
      </c>
      <c r="AM32" s="49" t="str">
        <f>IF($M32=0,'Question Key'!G20," ")</f>
        <v xml:space="preserve"> </v>
      </c>
      <c r="AN32" s="49" t="str">
        <f>IF($M32=0,'Question Key'!H20," ")</f>
        <v xml:space="preserve"> </v>
      </c>
      <c r="AO32" s="49" t="str">
        <f>IF($M32=0,'Question Key'!I20," ")</f>
        <v xml:space="preserve"> </v>
      </c>
      <c r="AP32" s="49">
        <f>IF($M32=0,'Question Key'!J20," ")</f>
        <v>1</v>
      </c>
      <c r="AQ32" s="49" t="str">
        <f>IF($M32=0,'Question Key'!K20," ")</f>
        <v xml:space="preserve"> </v>
      </c>
      <c r="AR32" s="49" t="str">
        <f>IF($M32=0,'Question Key'!L20," ")</f>
        <v xml:space="preserve"> </v>
      </c>
      <c r="AS32" s="49">
        <f>IF($M32=0,'Question Key'!M20," ")</f>
        <v>1</v>
      </c>
      <c r="AT32" s="49" t="str">
        <f>IF($M32=0,'Question Key'!N20," ")</f>
        <v xml:space="preserve"> </v>
      </c>
      <c r="AU32" s="49" t="str">
        <f>IF($M32=0,'Question Key'!O20," ")</f>
        <v xml:space="preserve"> </v>
      </c>
      <c r="AV32" s="49" t="str">
        <f>IF($M32=0,'Question Key'!P20," ")</f>
        <v xml:space="preserve"> </v>
      </c>
      <c r="AW32" s="49" t="str">
        <f>IF($M32=0,'Question Key'!Q20," ")</f>
        <v xml:space="preserve"> </v>
      </c>
      <c r="AX32" s="49" t="str">
        <f>IF($M32=0,'Question Key'!R20," ")</f>
        <v xml:space="preserve"> </v>
      </c>
      <c r="AY32" s="49" t="str">
        <f>IF($M32=0,'Question Key'!S20," ")</f>
        <v xml:space="preserve"> </v>
      </c>
      <c r="AZ32" s="49" t="str">
        <f>IF($M32=0,'Question Key'!T20," ")</f>
        <v xml:space="preserve"> </v>
      </c>
      <c r="BA32" s="49" t="str">
        <f>IF($M32=0,'Question Key'!U20," ")</f>
        <v xml:space="preserve"> </v>
      </c>
      <c r="BB32" s="49" t="str">
        <f>IF($M32=0,'Question Key'!V20," ")</f>
        <v xml:space="preserve"> </v>
      </c>
      <c r="BC32" s="49" t="str">
        <f>IF($M32=0,'Question Key'!W20," ")</f>
        <v xml:space="preserve"> </v>
      </c>
      <c r="BD32" s="49" t="str">
        <f>IF($M32=0,'Question Key'!X20," ")</f>
        <v xml:space="preserve"> </v>
      </c>
      <c r="BE32" s="49" t="str">
        <f>IF($M32=0,'Question Key'!Y20," ")</f>
        <v xml:space="preserve"> </v>
      </c>
    </row>
    <row r="33" spans="2:57" x14ac:dyDescent="0.2">
      <c r="B33" s="127" t="s">
        <v>33</v>
      </c>
      <c r="C33" s="140"/>
      <c r="D33" s="141"/>
      <c r="E33" s="140"/>
      <c r="F33" s="140"/>
      <c r="G33" s="42"/>
      <c r="H33" s="46" t="str">
        <f>'Question Key'!D20</f>
        <v>Y</v>
      </c>
      <c r="I33" s="42"/>
      <c r="J33" s="50" t="s">
        <v>206</v>
      </c>
      <c r="K33" s="50"/>
      <c r="L33" s="45"/>
      <c r="M33" s="46">
        <f t="shared" ref="M33" si="9">IF(F33="X",3,    IF(E33="X", 2,      IF(D33="x", 1,0)))</f>
        <v>0</v>
      </c>
      <c r="N33" s="49">
        <f>IF($C33="",IF($M33&gt;1,'Question Key'!E21,0),0)</f>
        <v>0</v>
      </c>
      <c r="O33" s="49">
        <f>IF($C33="",IF($M33&gt;1,'Question Key'!F21,0),0)</f>
        <v>0</v>
      </c>
      <c r="P33" s="49">
        <f>IF($C33="",IF($M33&gt;1,'Question Key'!G21,0),0)</f>
        <v>0</v>
      </c>
      <c r="Q33" s="49">
        <f>IF($C33="",IF($M33&gt;1,'Question Key'!H21,0),0)</f>
        <v>0</v>
      </c>
      <c r="R33" s="49">
        <f>IF($C33="",IF($M33&gt;1,'Question Key'!I21,0),0)</f>
        <v>0</v>
      </c>
      <c r="S33" s="49">
        <f>IF($C33="",IF($M33&gt;1,'Question Key'!J21,0),0)</f>
        <v>0</v>
      </c>
      <c r="T33" s="49">
        <f>IF($C33="",IF($M33&gt;1,'Question Key'!K21,0),0)</f>
        <v>0</v>
      </c>
      <c r="U33" s="49">
        <f>IF($C33="",IF($M33&gt;1,'Question Key'!L21,0),0)</f>
        <v>0</v>
      </c>
      <c r="V33" s="49">
        <f>IF($C33="",IF($M33&gt;1,'Question Key'!M21,0),0)</f>
        <v>0</v>
      </c>
      <c r="W33" s="49">
        <f>IF($C33="",IF($M33&gt;1,'Question Key'!N21,0),0)</f>
        <v>0</v>
      </c>
      <c r="X33" s="49">
        <f>IF($C33="",IF($M33&gt;1,'Question Key'!O21,0),0)</f>
        <v>0</v>
      </c>
      <c r="Y33" s="49">
        <f>IF($C33="",IF($M33&gt;1,'Question Key'!P21,0),0)</f>
        <v>0</v>
      </c>
      <c r="Z33" s="49">
        <f>IF($C33="",IF($M33&gt;1,'Question Key'!Q21,0),0)</f>
        <v>0</v>
      </c>
      <c r="AA33" s="49">
        <f>IF($C33="",IF($M33&gt;1,'Question Key'!R21,0),0)</f>
        <v>0</v>
      </c>
      <c r="AB33" s="49">
        <f>IF($C33="",IF($M33&gt;1,'Question Key'!S21,0),0)</f>
        <v>0</v>
      </c>
      <c r="AC33" s="49">
        <f>IF($C33="",IF($M33&gt;1,'Question Key'!T21,0),0)</f>
        <v>0</v>
      </c>
      <c r="AD33" s="49">
        <f>IF($C33="",IF($M33&gt;1,'Question Key'!U21,0),0)</f>
        <v>0</v>
      </c>
      <c r="AE33" s="49">
        <f>IF($C33="",IF($M33&gt;1,'Question Key'!V21,0),0)</f>
        <v>0</v>
      </c>
      <c r="AF33" s="49">
        <f>IF($C33="",IF($M33&gt;1,'Question Key'!W21,0),0)</f>
        <v>0</v>
      </c>
      <c r="AG33" s="49">
        <f>IF($C33="",IF($M33&gt;1,'Question Key'!X21,0),0)</f>
        <v>0</v>
      </c>
      <c r="AH33" s="49">
        <f>IF($C33="",IF($M33&gt;1,'Question Key'!Y21,0),0)</f>
        <v>0</v>
      </c>
      <c r="AI33" s="15"/>
      <c r="AJ33" s="30" t="str">
        <f t="shared" ref="AJ33" si="10">B33</f>
        <v>2.7</v>
      </c>
      <c r="AK33" s="49" t="str">
        <f>IF($M33=0,'Question Key'!E21," ")</f>
        <v xml:space="preserve"> </v>
      </c>
      <c r="AL33" s="49" t="str">
        <f>IF($M33=0,'Question Key'!F21," ")</f>
        <v xml:space="preserve"> </v>
      </c>
      <c r="AM33" s="49" t="str">
        <f>IF($M33=0,'Question Key'!G21," ")</f>
        <v xml:space="preserve"> </v>
      </c>
      <c r="AN33" s="49" t="str">
        <f>IF($M33=0,'Question Key'!H21," ")</f>
        <v xml:space="preserve"> </v>
      </c>
      <c r="AO33" s="49" t="str">
        <f>IF($M33=0,'Question Key'!I21," ")</f>
        <v xml:space="preserve"> </v>
      </c>
      <c r="AP33" s="49">
        <f>IF($M33=0,'Question Key'!J21," ")</f>
        <v>1</v>
      </c>
      <c r="AQ33" s="49" t="str">
        <f>IF($M33=0,'Question Key'!K21," ")</f>
        <v xml:space="preserve"> </v>
      </c>
      <c r="AR33" s="49" t="str">
        <f>IF($M33=0,'Question Key'!L21," ")</f>
        <v xml:space="preserve"> </v>
      </c>
      <c r="AS33" s="49">
        <f>IF($M33=0,'Question Key'!M21," ")</f>
        <v>1</v>
      </c>
      <c r="AT33" s="49" t="str">
        <f>IF($M33=0,'Question Key'!N21," ")</f>
        <v xml:space="preserve"> </v>
      </c>
      <c r="AU33" s="49" t="str">
        <f>IF($M33=0,'Question Key'!O21," ")</f>
        <v xml:space="preserve"> </v>
      </c>
      <c r="AV33" s="49" t="str">
        <f>IF($M33=0,'Question Key'!P21," ")</f>
        <v xml:space="preserve"> </v>
      </c>
      <c r="AW33" s="49" t="str">
        <f>IF($M33=0,'Question Key'!Q21," ")</f>
        <v xml:space="preserve"> </v>
      </c>
      <c r="AX33" s="49" t="str">
        <f>IF($M33=0,'Question Key'!R21," ")</f>
        <v xml:space="preserve"> </v>
      </c>
      <c r="AY33" s="49" t="str">
        <f>IF($M33=0,'Question Key'!S21," ")</f>
        <v xml:space="preserve"> </v>
      </c>
      <c r="AZ33" s="49" t="str">
        <f>IF($M33=0,'Question Key'!T21," ")</f>
        <v xml:space="preserve"> </v>
      </c>
      <c r="BA33" s="49" t="str">
        <f>IF($M33=0,'Question Key'!U21," ")</f>
        <v xml:space="preserve"> </v>
      </c>
      <c r="BB33" s="49" t="str">
        <f>IF($M33=0,'Question Key'!V21," ")</f>
        <v xml:space="preserve"> </v>
      </c>
      <c r="BC33" s="49" t="str">
        <f>IF($M33=0,'Question Key'!W21," ")</f>
        <v xml:space="preserve">  </v>
      </c>
      <c r="BD33" s="49" t="str">
        <f>IF($M33=0,'Question Key'!X21," ")</f>
        <v xml:space="preserve"> </v>
      </c>
      <c r="BE33" s="49" t="str">
        <f>IF($M33=0,'Question Key'!Y21," ")</f>
        <v xml:space="preserve"> </v>
      </c>
    </row>
    <row r="34" spans="2:57" x14ac:dyDescent="0.2">
      <c r="B34" s="127" t="s">
        <v>34</v>
      </c>
      <c r="C34" s="140"/>
      <c r="D34" s="140"/>
      <c r="E34" s="140"/>
      <c r="F34" s="141"/>
      <c r="G34" s="42"/>
      <c r="H34" s="46" t="str">
        <f>'Question Key'!D22</f>
        <v>Y</v>
      </c>
      <c r="I34" s="42"/>
      <c r="J34" s="50" t="s">
        <v>313</v>
      </c>
      <c r="K34" s="50"/>
      <c r="L34" s="45"/>
      <c r="M34" s="46">
        <f t="shared" si="5"/>
        <v>0</v>
      </c>
      <c r="N34" s="49">
        <f>IF($C34="",IF($M34&gt;1,'Question Key'!E22,0),0)</f>
        <v>0</v>
      </c>
      <c r="O34" s="49">
        <f>IF($C34="",IF($M34&gt;1,'Question Key'!F22,0),0)</f>
        <v>0</v>
      </c>
      <c r="P34" s="49">
        <f>IF($C34="",IF($M34&gt;1,'Question Key'!G22,0),0)</f>
        <v>0</v>
      </c>
      <c r="Q34" s="49">
        <f>IF($C34="",IF($M34&gt;1,'Question Key'!H22,0),0)</f>
        <v>0</v>
      </c>
      <c r="R34" s="49">
        <f>IF($C34="",IF($M34&gt;1,'Question Key'!I22,0),0)</f>
        <v>0</v>
      </c>
      <c r="S34" s="49">
        <f>IF($C34="",IF($M34&gt;1,'Question Key'!J22,0),0)</f>
        <v>0</v>
      </c>
      <c r="T34" s="49">
        <f>IF($C34="",IF($M34&gt;1,'Question Key'!K22,0),0)</f>
        <v>0</v>
      </c>
      <c r="U34" s="49">
        <f>IF($C34="",IF($M34&gt;1,'Question Key'!L22,0),0)</f>
        <v>0</v>
      </c>
      <c r="V34" s="49">
        <f>IF($C34="",IF($M34&gt;1,'Question Key'!M22,0),0)</f>
        <v>0</v>
      </c>
      <c r="W34" s="49">
        <f>IF($C34="",IF($M34&gt;1,'Question Key'!N22,0),0)</f>
        <v>0</v>
      </c>
      <c r="X34" s="49">
        <f>IF($C34="",IF($M34&gt;1,'Question Key'!O22,0),0)</f>
        <v>0</v>
      </c>
      <c r="Y34" s="49">
        <f>IF($C34="",IF($M34&gt;1,'Question Key'!P22,0),0)</f>
        <v>0</v>
      </c>
      <c r="Z34" s="49">
        <f>IF($C34="",IF($M34&gt;1,'Question Key'!Q22,0),0)</f>
        <v>0</v>
      </c>
      <c r="AA34" s="49">
        <f>IF($C34="",IF($M34&gt;1,'Question Key'!R22,0),0)</f>
        <v>0</v>
      </c>
      <c r="AB34" s="49">
        <f>IF($C34="",IF($M34&gt;1,'Question Key'!S22,0),0)</f>
        <v>0</v>
      </c>
      <c r="AC34" s="49">
        <f>IF($C34="",IF($M34&gt;1,'Question Key'!T22,0),0)</f>
        <v>0</v>
      </c>
      <c r="AD34" s="49">
        <f>IF($C34="",IF($M34&gt;1,'Question Key'!U22,0),0)</f>
        <v>0</v>
      </c>
      <c r="AE34" s="49">
        <f>IF($C34="",IF($M34&gt;1,'Question Key'!V22,0),0)</f>
        <v>0</v>
      </c>
      <c r="AF34" s="49">
        <f>IF($C34="",IF($M34&gt;1,'Question Key'!W22,0),0)</f>
        <v>0</v>
      </c>
      <c r="AG34" s="49">
        <f>IF($C34="",IF($M34&gt;1,'Question Key'!X22,0),0)</f>
        <v>0</v>
      </c>
      <c r="AH34" s="49">
        <f>IF($C34="",IF($M34&gt;1,'Question Key'!Y22,0),0)</f>
        <v>0</v>
      </c>
      <c r="AI34" s="15"/>
      <c r="AJ34" s="30" t="str">
        <f t="shared" si="6"/>
        <v>2.8</v>
      </c>
      <c r="AK34" s="49" t="str">
        <f>IF($M34=0,'Question Key'!E22," ")</f>
        <v xml:space="preserve"> </v>
      </c>
      <c r="AL34" s="49" t="str">
        <f>IF($M34=0,'Question Key'!F22," ")</f>
        <v xml:space="preserve"> </v>
      </c>
      <c r="AM34" s="49" t="str">
        <f>IF($M34=0,'Question Key'!G22," ")</f>
        <v xml:space="preserve"> </v>
      </c>
      <c r="AN34" s="49" t="str">
        <f>IF($M34=0,'Question Key'!H22," ")</f>
        <v xml:space="preserve"> </v>
      </c>
      <c r="AO34" s="49" t="str">
        <f>IF($M34=0,'Question Key'!I22," ")</f>
        <v xml:space="preserve"> </v>
      </c>
      <c r="AP34" s="49">
        <f>IF($M34=0,'Question Key'!J22," ")</f>
        <v>1</v>
      </c>
      <c r="AQ34" s="49" t="str">
        <f>IF($M34=0,'Question Key'!K22," ")</f>
        <v xml:space="preserve"> </v>
      </c>
      <c r="AR34" s="49" t="str">
        <f>IF($M34=0,'Question Key'!L22," ")</f>
        <v xml:space="preserve"> </v>
      </c>
      <c r="AS34" s="49">
        <f>IF($M34=0,'Question Key'!M22," ")</f>
        <v>1</v>
      </c>
      <c r="AT34" s="49" t="str">
        <f>IF($M34=0,'Question Key'!N22," ")</f>
        <v xml:space="preserve"> </v>
      </c>
      <c r="AU34" s="49" t="str">
        <f>IF($M34=0,'Question Key'!O22," ")</f>
        <v xml:space="preserve"> </v>
      </c>
      <c r="AV34" s="49" t="str">
        <f>IF($M34=0,'Question Key'!P22," ")</f>
        <v xml:space="preserve"> </v>
      </c>
      <c r="AW34" s="49" t="str">
        <f>IF($M34=0,'Question Key'!Q22," ")</f>
        <v xml:space="preserve"> </v>
      </c>
      <c r="AX34" s="49" t="str">
        <f>IF($M34=0,'Question Key'!R22," ")</f>
        <v xml:space="preserve"> </v>
      </c>
      <c r="AY34" s="49" t="str">
        <f>IF($M34=0,'Question Key'!S22," ")</f>
        <v xml:space="preserve"> </v>
      </c>
      <c r="AZ34" s="49" t="str">
        <f>IF($M34=0,'Question Key'!T22," ")</f>
        <v xml:space="preserve"> </v>
      </c>
      <c r="BA34" s="49" t="str">
        <f>IF($M34=0,'Question Key'!U22," ")</f>
        <v xml:space="preserve"> </v>
      </c>
      <c r="BB34" s="49" t="str">
        <f>IF($M34=0,'Question Key'!V22," ")</f>
        <v xml:space="preserve"> </v>
      </c>
      <c r="BC34" s="49" t="str">
        <f>IF($M34=0,'Question Key'!W22," ")</f>
        <v xml:space="preserve"> </v>
      </c>
      <c r="BD34" s="49" t="str">
        <f>IF($M34=0,'Question Key'!X22," ")</f>
        <v xml:space="preserve"> </v>
      </c>
      <c r="BE34" s="49" t="str">
        <f>IF($M34=0,'Question Key'!Y22," ")</f>
        <v xml:space="preserve"> </v>
      </c>
    </row>
    <row r="35" spans="2:57" ht="25.5" x14ac:dyDescent="0.2">
      <c r="B35" s="127" t="s">
        <v>35</v>
      </c>
      <c r="C35" s="140"/>
      <c r="D35" s="141"/>
      <c r="E35" s="140"/>
      <c r="F35" s="140"/>
      <c r="G35" s="42"/>
      <c r="H35" s="46" t="str">
        <f>'Question Key'!D23</f>
        <v>Y</v>
      </c>
      <c r="I35" s="42"/>
      <c r="J35" s="50" t="s">
        <v>205</v>
      </c>
      <c r="K35" s="50"/>
      <c r="L35" s="45"/>
      <c r="M35" s="46">
        <f t="shared" si="5"/>
        <v>0</v>
      </c>
      <c r="N35" s="49">
        <f>IF($C35="",IF($M35&gt;1,'Question Key'!E23,0),0)</f>
        <v>0</v>
      </c>
      <c r="O35" s="49">
        <f>IF($C35="",IF($M35&gt;1,'Question Key'!F23,0),0)</f>
        <v>0</v>
      </c>
      <c r="P35" s="49">
        <f>IF($C35="",IF($M35&gt;1,'Question Key'!G23,0),0)</f>
        <v>0</v>
      </c>
      <c r="Q35" s="49">
        <f>IF($C35="",IF($M35&gt;1,'Question Key'!H23,0),0)</f>
        <v>0</v>
      </c>
      <c r="R35" s="49">
        <f>IF($C35="",IF($M35&gt;1,'Question Key'!I23,0),0)</f>
        <v>0</v>
      </c>
      <c r="S35" s="49">
        <f>IF($C35="",IF($M35&gt;1,'Question Key'!J23,0),0)</f>
        <v>0</v>
      </c>
      <c r="T35" s="49">
        <f>IF($C35="",IF($M35&gt;1,'Question Key'!K23,0),0)</f>
        <v>0</v>
      </c>
      <c r="U35" s="49">
        <f>IF($C35="",IF($M35&gt;1,'Question Key'!L23,0),0)</f>
        <v>0</v>
      </c>
      <c r="V35" s="49">
        <f>IF($C35="",IF($M35&gt;1,'Question Key'!M23,0),0)</f>
        <v>0</v>
      </c>
      <c r="W35" s="49">
        <f>IF($C35="",IF($M35&gt;1,'Question Key'!N23,0),0)</f>
        <v>0</v>
      </c>
      <c r="X35" s="49">
        <f>IF($C35="",IF($M35&gt;1,'Question Key'!O23,0),0)</f>
        <v>0</v>
      </c>
      <c r="Y35" s="49">
        <f>IF($C35="",IF($M35&gt;1,'Question Key'!P23,0),0)</f>
        <v>0</v>
      </c>
      <c r="Z35" s="49">
        <f>IF($C35="",IF($M35&gt;1,'Question Key'!Q23,0),0)</f>
        <v>0</v>
      </c>
      <c r="AA35" s="49">
        <f>IF($C35="",IF($M35&gt;1,'Question Key'!R23,0),0)</f>
        <v>0</v>
      </c>
      <c r="AB35" s="49">
        <f>IF($C35="",IF($M35&gt;1,'Question Key'!S23,0),0)</f>
        <v>0</v>
      </c>
      <c r="AC35" s="49">
        <f>IF($C35="",IF($M35&gt;1,'Question Key'!T23,0),0)</f>
        <v>0</v>
      </c>
      <c r="AD35" s="49">
        <f>IF($C35="",IF($M35&gt;1,'Question Key'!U23,0),0)</f>
        <v>0</v>
      </c>
      <c r="AE35" s="49">
        <f>IF($C35="",IF($M35&gt;1,'Question Key'!V23,0),0)</f>
        <v>0</v>
      </c>
      <c r="AF35" s="49">
        <f>IF($C35="",IF($M35&gt;1,'Question Key'!W23,0),0)</f>
        <v>0</v>
      </c>
      <c r="AG35" s="49">
        <f>IF($C35="",IF($M35&gt;1,'Question Key'!X23,0),0)</f>
        <v>0</v>
      </c>
      <c r="AH35" s="49">
        <f>IF($C35="",IF($M35&gt;1,'Question Key'!Y23,0),0)</f>
        <v>0</v>
      </c>
      <c r="AI35" s="15"/>
      <c r="AJ35" s="30" t="str">
        <f t="shared" si="6"/>
        <v>2.9</v>
      </c>
      <c r="AK35" s="49">
        <f>IF($M35=0,'Question Key'!E23," ")</f>
        <v>1</v>
      </c>
      <c r="AL35" s="49" t="str">
        <f>IF($M35=0,'Question Key'!F23," ")</f>
        <v xml:space="preserve"> </v>
      </c>
      <c r="AM35" s="49" t="str">
        <f>IF($M35=0,'Question Key'!G23," ")</f>
        <v xml:space="preserve"> </v>
      </c>
      <c r="AN35" s="49" t="str">
        <f>IF($M35=0,'Question Key'!H23," ")</f>
        <v xml:space="preserve"> </v>
      </c>
      <c r="AO35" s="49" t="str">
        <f>IF($M35=0,'Question Key'!I23," ")</f>
        <v xml:space="preserve"> </v>
      </c>
      <c r="AP35" s="49">
        <f>IF($M35=0,'Question Key'!J23," ")</f>
        <v>1</v>
      </c>
      <c r="AQ35" s="49" t="str">
        <f>IF($M35=0,'Question Key'!K23," ")</f>
        <v xml:space="preserve"> </v>
      </c>
      <c r="AR35" s="49" t="str">
        <f>IF($M35=0,'Question Key'!L23," ")</f>
        <v xml:space="preserve"> </v>
      </c>
      <c r="AS35" s="49">
        <f>IF($M35=0,'Question Key'!M23," ")</f>
        <v>1</v>
      </c>
      <c r="AT35" s="49" t="str">
        <f>IF($M35=0,'Question Key'!N23," ")</f>
        <v xml:space="preserve"> </v>
      </c>
      <c r="AU35" s="49" t="str">
        <f>IF($M35=0,'Question Key'!O23," ")</f>
        <v xml:space="preserve"> </v>
      </c>
      <c r="AV35" s="49" t="str">
        <f>IF($M35=0,'Question Key'!P23," ")</f>
        <v xml:space="preserve"> </v>
      </c>
      <c r="AW35" s="49" t="str">
        <f>IF($M35=0,'Question Key'!Q23," ")</f>
        <v xml:space="preserve"> </v>
      </c>
      <c r="AX35" s="49" t="str">
        <f>IF($M35=0,'Question Key'!R23," ")</f>
        <v xml:space="preserve"> </v>
      </c>
      <c r="AY35" s="49" t="str">
        <f>IF($M35=0,'Question Key'!S23," ")</f>
        <v xml:space="preserve"> </v>
      </c>
      <c r="AZ35" s="49" t="str">
        <f>IF($M35=0,'Question Key'!T23," ")</f>
        <v xml:space="preserve"> </v>
      </c>
      <c r="BA35" s="49">
        <f>IF($M35=0,'Question Key'!U23," ")</f>
        <v>1</v>
      </c>
      <c r="BB35" s="49" t="str">
        <f>IF($M35=0,'Question Key'!V23," ")</f>
        <v xml:space="preserve"> </v>
      </c>
      <c r="BC35" s="49" t="str">
        <f>IF($M35=0,'Question Key'!W23," ")</f>
        <v xml:space="preserve"> </v>
      </c>
      <c r="BD35" s="49" t="str">
        <f>IF($M35=0,'Question Key'!X23," ")</f>
        <v xml:space="preserve"> </v>
      </c>
      <c r="BE35" s="49" t="str">
        <f>IF($M35=0,'Question Key'!Y23," ")</f>
        <v xml:space="preserve"> </v>
      </c>
    </row>
    <row r="36" spans="2:57" x14ac:dyDescent="0.2">
      <c r="B36" s="127" t="s">
        <v>36</v>
      </c>
      <c r="C36" s="140"/>
      <c r="D36" s="140"/>
      <c r="E36" s="140"/>
      <c r="F36" s="140"/>
      <c r="G36" s="42"/>
      <c r="H36" s="46" t="str">
        <f>'Question Key'!D24</f>
        <v>Y</v>
      </c>
      <c r="I36" s="42"/>
      <c r="J36" s="50" t="s">
        <v>210</v>
      </c>
      <c r="K36" s="50"/>
      <c r="L36" s="45"/>
      <c r="M36" s="46">
        <f t="shared" si="5"/>
        <v>0</v>
      </c>
      <c r="N36" s="49">
        <f>IF($C36="",IF($M36&gt;1,'Question Key'!E24,0),0)</f>
        <v>0</v>
      </c>
      <c r="O36" s="49">
        <f>IF($C36="",IF($M36&gt;1,'Question Key'!F24,0),0)</f>
        <v>0</v>
      </c>
      <c r="P36" s="49">
        <f>IF($C36="",IF($M36&gt;1,'Question Key'!G24,0),0)</f>
        <v>0</v>
      </c>
      <c r="Q36" s="49">
        <f>IF($C36="",IF($M36&gt;1,'Question Key'!H24,0),0)</f>
        <v>0</v>
      </c>
      <c r="R36" s="49">
        <f>IF($C36="",IF($M36&gt;1,'Question Key'!I24,0),0)</f>
        <v>0</v>
      </c>
      <c r="S36" s="49">
        <f>IF($C36="",IF($M36&gt;1,'Question Key'!J24,0),0)</f>
        <v>0</v>
      </c>
      <c r="T36" s="49">
        <f>IF($C36="",IF($M36&gt;1,'Question Key'!K24,0),0)</f>
        <v>0</v>
      </c>
      <c r="U36" s="49">
        <f>IF($C36="",IF($M36&gt;1,'Question Key'!L24,0),0)</f>
        <v>0</v>
      </c>
      <c r="V36" s="49">
        <f>IF($C36="",IF($M36&gt;1,'Question Key'!M24,0),0)</f>
        <v>0</v>
      </c>
      <c r="W36" s="49">
        <f>IF($C36="",IF($M36&gt;1,'Question Key'!N24,0),0)</f>
        <v>0</v>
      </c>
      <c r="X36" s="49">
        <f>IF($C36="",IF($M36&gt;1,'Question Key'!O24,0),0)</f>
        <v>0</v>
      </c>
      <c r="Y36" s="49">
        <f>IF($C36="",IF($M36&gt;1,'Question Key'!P24,0),0)</f>
        <v>0</v>
      </c>
      <c r="Z36" s="49">
        <f>IF($C36="",IF($M36&gt;1,'Question Key'!Q24,0),0)</f>
        <v>0</v>
      </c>
      <c r="AA36" s="49">
        <f>IF($C36="",IF($M36&gt;1,'Question Key'!R24,0),0)</f>
        <v>0</v>
      </c>
      <c r="AB36" s="49">
        <f>IF($C36="",IF($M36&gt;1,'Question Key'!S24,0),0)</f>
        <v>0</v>
      </c>
      <c r="AC36" s="49">
        <f>IF($C36="",IF($M36&gt;1,'Question Key'!T24,0),0)</f>
        <v>0</v>
      </c>
      <c r="AD36" s="49">
        <f>IF($C36="",IF($M36&gt;1,'Question Key'!U24,0),0)</f>
        <v>0</v>
      </c>
      <c r="AE36" s="49">
        <f>IF($C36="",IF($M36&gt;1,'Question Key'!V24,0),0)</f>
        <v>0</v>
      </c>
      <c r="AF36" s="49">
        <f>IF($C36="",IF($M36&gt;1,'Question Key'!W24,0),0)</f>
        <v>0</v>
      </c>
      <c r="AG36" s="49">
        <f>IF($C36="",IF($M36&gt;1,'Question Key'!X24,0),0)</f>
        <v>0</v>
      </c>
      <c r="AH36" s="49">
        <f>IF($C36="",IF($M36&gt;1,'Question Key'!Y24,0),0)</f>
        <v>0</v>
      </c>
      <c r="AI36" s="15"/>
      <c r="AJ36" s="30" t="str">
        <f t="shared" si="6"/>
        <v>2.10</v>
      </c>
      <c r="AK36" s="49" t="str">
        <f>IF($M36=0,'Question Key'!E24," ")</f>
        <v xml:space="preserve"> </v>
      </c>
      <c r="AL36" s="49" t="str">
        <f>IF($M36=0,'Question Key'!F24," ")</f>
        <v xml:space="preserve"> </v>
      </c>
      <c r="AM36" s="49" t="str">
        <f>IF($M36=0,'Question Key'!G24," ")</f>
        <v xml:space="preserve"> </v>
      </c>
      <c r="AN36" s="49" t="str">
        <f>IF($M36=0,'Question Key'!H24," ")</f>
        <v xml:space="preserve"> </v>
      </c>
      <c r="AO36" s="49" t="str">
        <f>IF($M36=0,'Question Key'!I24," ")</f>
        <v xml:space="preserve"> </v>
      </c>
      <c r="AP36" s="49" t="str">
        <f>IF($M36=0,'Question Key'!J24," ")</f>
        <v xml:space="preserve"> </v>
      </c>
      <c r="AQ36" s="49" t="str">
        <f>IF($M36=0,'Question Key'!K24," ")</f>
        <v xml:space="preserve"> </v>
      </c>
      <c r="AR36" s="49" t="str">
        <f>IF($M36=0,'Question Key'!L24," ")</f>
        <v xml:space="preserve"> </v>
      </c>
      <c r="AS36" s="49" t="str">
        <f>IF($M36=0,'Question Key'!M24," ")</f>
        <v xml:space="preserve"> </v>
      </c>
      <c r="AT36" s="49" t="str">
        <f>IF($M36=0,'Question Key'!N24," ")</f>
        <v xml:space="preserve"> </v>
      </c>
      <c r="AU36" s="49" t="str">
        <f>IF($M36=0,'Question Key'!O24," ")</f>
        <v xml:space="preserve"> </v>
      </c>
      <c r="AV36" s="49">
        <f>IF($M36=0,'Question Key'!P24," ")</f>
        <v>1</v>
      </c>
      <c r="AW36" s="49" t="str">
        <f>IF($M36=0,'Question Key'!Q24," ")</f>
        <v xml:space="preserve"> </v>
      </c>
      <c r="AX36" s="49" t="str">
        <f>IF($M36=0,'Question Key'!R24," ")</f>
        <v xml:space="preserve"> </v>
      </c>
      <c r="AY36" s="49" t="str">
        <f>IF($M36=0,'Question Key'!S24," ")</f>
        <v xml:space="preserve"> </v>
      </c>
      <c r="AZ36" s="49" t="str">
        <f>IF($M36=0,'Question Key'!T24," ")</f>
        <v xml:space="preserve"> </v>
      </c>
      <c r="BA36" s="49" t="str">
        <f>IF($M36=0,'Question Key'!U24," ")</f>
        <v xml:space="preserve"> </v>
      </c>
      <c r="BB36" s="49" t="str">
        <f>IF($M36=0,'Question Key'!V24," ")</f>
        <v xml:space="preserve"> </v>
      </c>
      <c r="BC36" s="49" t="str">
        <f>IF($M36=0,'Question Key'!W24," ")</f>
        <v xml:space="preserve"> </v>
      </c>
      <c r="BD36" s="49" t="str">
        <f>IF($M36=0,'Question Key'!X24," ")</f>
        <v xml:space="preserve"> </v>
      </c>
      <c r="BE36" s="49" t="str">
        <f>IF($M36=0,'Question Key'!Y24," ")</f>
        <v xml:space="preserve"> </v>
      </c>
    </row>
    <row r="37" spans="2:57" ht="12.75" customHeight="1" x14ac:dyDescent="0.2">
      <c r="B37" s="127" t="s">
        <v>37</v>
      </c>
      <c r="C37" s="140"/>
      <c r="D37" s="140"/>
      <c r="E37" s="140"/>
      <c r="F37" s="141"/>
      <c r="G37" s="42"/>
      <c r="H37" s="46" t="str">
        <f>'Question Key'!D25</f>
        <v>G</v>
      </c>
      <c r="I37" s="42"/>
      <c r="J37" s="50" t="s">
        <v>214</v>
      </c>
      <c r="K37" s="50"/>
      <c r="L37" s="45"/>
      <c r="M37" s="46">
        <f t="shared" si="5"/>
        <v>0</v>
      </c>
      <c r="N37" s="49">
        <f>IF($C37="",IF($M37&gt;1,'Question Key'!E25,0),0)</f>
        <v>0</v>
      </c>
      <c r="O37" s="49">
        <f>IF($C37="",IF($M37&gt;1,'Question Key'!F25,0),0)</f>
        <v>0</v>
      </c>
      <c r="P37" s="49">
        <f>IF($C37="",IF($M37&gt;1,'Question Key'!G25,0),0)</f>
        <v>0</v>
      </c>
      <c r="Q37" s="49">
        <f>IF($C37="",IF($M37&gt;1,'Question Key'!H25,0),0)</f>
        <v>0</v>
      </c>
      <c r="R37" s="49">
        <f>IF($C37="",IF($M37&gt;1,'Question Key'!I25,0),0)</f>
        <v>0</v>
      </c>
      <c r="S37" s="49">
        <f>IF($C37="",IF($M37&gt;1,'Question Key'!J25,0),0)</f>
        <v>0</v>
      </c>
      <c r="T37" s="49">
        <f>IF($C37="",IF($M37&gt;1,'Question Key'!K25,0),0)</f>
        <v>0</v>
      </c>
      <c r="U37" s="49">
        <f>IF($C37="",IF($M37&gt;1,'Question Key'!L25,0),0)</f>
        <v>0</v>
      </c>
      <c r="V37" s="49">
        <f>IF($C37="",IF($M37&gt;1,'Question Key'!M25,0),0)</f>
        <v>0</v>
      </c>
      <c r="W37" s="49">
        <f>IF($C37="",IF($M37&gt;1,'Question Key'!N25,0),0)</f>
        <v>0</v>
      </c>
      <c r="X37" s="49">
        <f>IF($C37="",IF($M37&gt;1,'Question Key'!O25,0),0)</f>
        <v>0</v>
      </c>
      <c r="Y37" s="49">
        <f>IF($C37="",IF($M37&gt;1,'Question Key'!P25,0),0)</f>
        <v>0</v>
      </c>
      <c r="Z37" s="49">
        <f>IF($C37="",IF($M37&gt;1,'Question Key'!Q25,0),0)</f>
        <v>0</v>
      </c>
      <c r="AA37" s="49">
        <f>IF($C37="",IF($M37&gt;1,'Question Key'!R25,0),0)</f>
        <v>0</v>
      </c>
      <c r="AB37" s="49">
        <f>IF($C37="",IF($M37&gt;1,'Question Key'!S25,0),0)</f>
        <v>0</v>
      </c>
      <c r="AC37" s="49">
        <f>IF($C37="",IF($M37&gt;1,'Question Key'!T25,0),0)</f>
        <v>0</v>
      </c>
      <c r="AD37" s="49">
        <f>IF($C37="",IF($M37&gt;1,'Question Key'!U25,0),0)</f>
        <v>0</v>
      </c>
      <c r="AE37" s="49">
        <f>IF($C37="",IF($M37&gt;1,'Question Key'!V25,0),0)</f>
        <v>0</v>
      </c>
      <c r="AF37" s="49">
        <f>IF($C37="",IF($M37&gt;1,'Question Key'!W25,0),0)</f>
        <v>0</v>
      </c>
      <c r="AG37" s="49">
        <f>IF($C37="",IF($M37&gt;1,'Question Key'!X25,0),0)</f>
        <v>0</v>
      </c>
      <c r="AH37" s="49">
        <f>IF($C37="",IF($M37&gt;1,'Question Key'!Y25,0),0)</f>
        <v>0</v>
      </c>
      <c r="AI37" s="15"/>
      <c r="AJ37" s="30" t="str">
        <f t="shared" si="6"/>
        <v>2.11</v>
      </c>
      <c r="AK37" s="49" t="str">
        <f>IF($M37=0,'Question Key'!E25," ")</f>
        <v xml:space="preserve"> </v>
      </c>
      <c r="AL37" s="49" t="str">
        <f>IF($M37=0,'Question Key'!F25," ")</f>
        <v xml:space="preserve"> </v>
      </c>
      <c r="AM37" s="49">
        <f>IF($M37=0,'Question Key'!G25," ")</f>
        <v>1</v>
      </c>
      <c r="AN37" s="49" t="str">
        <f>IF($M37=0,'Question Key'!H25," ")</f>
        <v xml:space="preserve"> </v>
      </c>
      <c r="AO37" s="49">
        <f>IF($M37=0,'Question Key'!I25," ")</f>
        <v>1</v>
      </c>
      <c r="AP37" s="49" t="str">
        <f>IF($M37=0,'Question Key'!J25," ")</f>
        <v xml:space="preserve"> </v>
      </c>
      <c r="AQ37" s="49">
        <f>IF($M37=0,'Question Key'!K25," ")</f>
        <v>1</v>
      </c>
      <c r="AR37" s="49" t="str">
        <f>IF($M37=0,'Question Key'!L25," ")</f>
        <v xml:space="preserve"> </v>
      </c>
      <c r="AS37" s="49">
        <f>IF($M37=0,'Question Key'!M25," ")</f>
        <v>0</v>
      </c>
      <c r="AT37" s="49" t="str">
        <f>IF($M37=0,'Question Key'!N25," ")</f>
        <v xml:space="preserve"> </v>
      </c>
      <c r="AU37" s="49">
        <f>IF($M37=0,'Question Key'!O25," ")</f>
        <v>1</v>
      </c>
      <c r="AV37" s="49" t="str">
        <f>IF($M37=0,'Question Key'!P25," ")</f>
        <v xml:space="preserve"> </v>
      </c>
      <c r="AW37" s="49" t="str">
        <f>IF($M37=0,'Question Key'!Q25," ")</f>
        <v xml:space="preserve"> </v>
      </c>
      <c r="AX37" s="49" t="str">
        <f>IF($M37=0,'Question Key'!R25," ")</f>
        <v xml:space="preserve"> </v>
      </c>
      <c r="AY37" s="49" t="str">
        <f>IF($M37=0,'Question Key'!S25," ")</f>
        <v xml:space="preserve"> </v>
      </c>
      <c r="AZ37" s="49" t="str">
        <f>IF($M37=0,'Question Key'!T25," ")</f>
        <v xml:space="preserve"> </v>
      </c>
      <c r="BA37" s="49" t="str">
        <f>IF($M37=0,'Question Key'!U25," ")</f>
        <v xml:space="preserve"> </v>
      </c>
      <c r="BB37" s="49" t="str">
        <f>IF($M37=0,'Question Key'!V25," ")</f>
        <v xml:space="preserve"> </v>
      </c>
      <c r="BC37" s="49">
        <f>IF($M37=0,'Question Key'!W25," ")</f>
        <v>1</v>
      </c>
      <c r="BD37" s="49" t="str">
        <f>IF($M37=0,'Question Key'!X25," ")</f>
        <v xml:space="preserve"> </v>
      </c>
      <c r="BE37" s="49" t="str">
        <f>IF($M37=0,'Question Key'!Y25," ")</f>
        <v xml:space="preserve"> </v>
      </c>
    </row>
    <row r="38" spans="2:57" x14ac:dyDescent="0.2">
      <c r="B38" s="127" t="s">
        <v>38</v>
      </c>
      <c r="C38" s="140"/>
      <c r="D38" s="140"/>
      <c r="E38" s="140"/>
      <c r="F38" s="141"/>
      <c r="G38" s="42"/>
      <c r="H38" s="46" t="str">
        <f>'Question Key'!D26</f>
        <v>Y</v>
      </c>
      <c r="I38" s="42"/>
      <c r="J38" s="50" t="s">
        <v>349</v>
      </c>
      <c r="K38" s="50"/>
      <c r="L38" s="45"/>
      <c r="M38" s="46">
        <f t="shared" si="5"/>
        <v>0</v>
      </c>
      <c r="N38" s="49">
        <f>IF($C38="",IF($M38&gt;1,'Question Key'!E26,0),0)</f>
        <v>0</v>
      </c>
      <c r="O38" s="49">
        <f>IF($C38="",IF($M38&gt;1,'Question Key'!F26,0),0)</f>
        <v>0</v>
      </c>
      <c r="P38" s="49">
        <f>IF($C38="",IF($M38&gt;1,'Question Key'!G26,0),0)</f>
        <v>0</v>
      </c>
      <c r="Q38" s="49">
        <f>IF($C38="",IF($M38&gt;1,'Question Key'!H26,0),0)</f>
        <v>0</v>
      </c>
      <c r="R38" s="49">
        <f>IF($C38="",IF($M38&gt;1,'Question Key'!I26,0),0)</f>
        <v>0</v>
      </c>
      <c r="S38" s="49">
        <f>IF($C38="",IF($M38&gt;1,'Question Key'!J26,0),0)</f>
        <v>0</v>
      </c>
      <c r="T38" s="49">
        <f>IF($C38="",IF($M38&gt;1,'Question Key'!K26,0),0)</f>
        <v>0</v>
      </c>
      <c r="U38" s="49">
        <f>IF($C38="",IF($M38&gt;1,'Question Key'!L26,0),0)</f>
        <v>0</v>
      </c>
      <c r="V38" s="49">
        <f>IF($C38="",IF($M38&gt;1,'Question Key'!M26,0),0)</f>
        <v>0</v>
      </c>
      <c r="W38" s="49">
        <f>IF($C38="",IF($M38&gt;1,'Question Key'!N26,0),0)</f>
        <v>0</v>
      </c>
      <c r="X38" s="49">
        <f>IF($C38="",IF($M38&gt;1,'Question Key'!O26,0),0)</f>
        <v>0</v>
      </c>
      <c r="Y38" s="49">
        <f>IF($C38="",IF($M38&gt;1,'Question Key'!P26,0),0)</f>
        <v>0</v>
      </c>
      <c r="Z38" s="49">
        <f>IF($C38="",IF($M38&gt;1,'Question Key'!Q26,0),0)</f>
        <v>0</v>
      </c>
      <c r="AA38" s="49">
        <f>IF($C38="",IF($M38&gt;1,'Question Key'!R26,0),0)</f>
        <v>0</v>
      </c>
      <c r="AB38" s="49">
        <f>IF($C38="",IF($M38&gt;1,'Question Key'!S26,0),0)</f>
        <v>0</v>
      </c>
      <c r="AC38" s="49">
        <f>IF($C38="",IF($M38&gt;1,'Question Key'!T26,0),0)</f>
        <v>0</v>
      </c>
      <c r="AD38" s="49">
        <f>IF($C38="",IF($M38&gt;1,'Question Key'!U26,0),0)</f>
        <v>0</v>
      </c>
      <c r="AE38" s="49">
        <f>IF($C38="",IF($M38&gt;1,'Question Key'!V26,0),0)</f>
        <v>0</v>
      </c>
      <c r="AF38" s="49">
        <f>IF($C38="",IF($M38&gt;1,'Question Key'!W26,0),0)</f>
        <v>0</v>
      </c>
      <c r="AG38" s="49">
        <f>IF($C38="",IF($M38&gt;1,'Question Key'!X26,0),0)</f>
        <v>0</v>
      </c>
      <c r="AH38" s="49">
        <f>IF($C38="",IF($M38&gt;1,'Question Key'!Y26,0),0)</f>
        <v>0</v>
      </c>
      <c r="AJ38" s="30" t="str">
        <f t="shared" si="6"/>
        <v>2.12</v>
      </c>
      <c r="AK38" s="49" t="str">
        <f>IF($M38=0,'Question Key'!E26," ")</f>
        <v xml:space="preserve"> </v>
      </c>
      <c r="AL38" s="49" t="str">
        <f>IF($M38=0,'Question Key'!F26," ")</f>
        <v xml:space="preserve"> </v>
      </c>
      <c r="AM38" s="49" t="str">
        <f>IF($M38=0,'Question Key'!G26," ")</f>
        <v xml:space="preserve"> </v>
      </c>
      <c r="AN38" s="49" t="str">
        <f>IF($M38=0,'Question Key'!H26," ")</f>
        <v xml:space="preserve"> </v>
      </c>
      <c r="AO38" s="49" t="str">
        <f>IF($M38=0,'Question Key'!I26," ")</f>
        <v xml:space="preserve"> </v>
      </c>
      <c r="AP38" s="49" t="str">
        <f>IF($M38=0,'Question Key'!J26," ")</f>
        <v xml:space="preserve"> </v>
      </c>
      <c r="AQ38" s="49" t="str">
        <f>IF($M38=0,'Question Key'!K26," ")</f>
        <v xml:space="preserve"> </v>
      </c>
      <c r="AR38" s="49" t="str">
        <f>IF($M38=0,'Question Key'!L26," ")</f>
        <v xml:space="preserve"> </v>
      </c>
      <c r="AS38" s="49" t="str">
        <f>IF($M38=0,'Question Key'!M26," ")</f>
        <v xml:space="preserve"> </v>
      </c>
      <c r="AT38" s="49" t="str">
        <f>IF($M38=0,'Question Key'!N26," ")</f>
        <v xml:space="preserve"> </v>
      </c>
      <c r="AU38" s="49" t="str">
        <f>IF($M38=0,'Question Key'!O26," ")</f>
        <v xml:space="preserve"> </v>
      </c>
      <c r="AV38" s="49" t="str">
        <f>IF($M38=0,'Question Key'!P26," ")</f>
        <v xml:space="preserve"> </v>
      </c>
      <c r="AW38" s="49" t="str">
        <f>IF($M38=0,'Question Key'!Q26," ")</f>
        <v xml:space="preserve"> </v>
      </c>
      <c r="AX38" s="49">
        <f>IF($M38=0,'Question Key'!R26," ")</f>
        <v>1</v>
      </c>
      <c r="AY38" s="49" t="str">
        <f>IF($M38=0,'Question Key'!S26," ")</f>
        <v xml:space="preserve"> </v>
      </c>
      <c r="AZ38" s="49" t="str">
        <f>IF($M38=0,'Question Key'!T26," ")</f>
        <v xml:space="preserve"> </v>
      </c>
      <c r="BA38" s="49" t="str">
        <f>IF($M38=0,'Question Key'!U26," ")</f>
        <v xml:space="preserve"> </v>
      </c>
      <c r="BB38" s="49" t="str">
        <f>IF($M38=0,'Question Key'!V26," ")</f>
        <v xml:space="preserve"> </v>
      </c>
      <c r="BC38" s="49" t="str">
        <f>IF($M38=0,'Question Key'!W26," ")</f>
        <v xml:space="preserve"> </v>
      </c>
      <c r="BD38" s="49" t="str">
        <f>IF($M38=0,'Question Key'!X26," ")</f>
        <v xml:space="preserve"> </v>
      </c>
      <c r="BE38" s="49" t="str">
        <f>IF($M38=0,'Question Key'!Y26," ")</f>
        <v xml:space="preserve"> </v>
      </c>
    </row>
    <row r="39" spans="2:57" x14ac:dyDescent="0.2">
      <c r="B39" s="127" t="s">
        <v>39</v>
      </c>
      <c r="C39" s="140"/>
      <c r="D39" s="140"/>
      <c r="E39" s="140"/>
      <c r="F39" s="140"/>
      <c r="G39" s="42"/>
      <c r="H39" s="46" t="str">
        <f>'Question Key'!D27</f>
        <v>Y</v>
      </c>
      <c r="I39" s="42"/>
      <c r="J39" s="50" t="s">
        <v>191</v>
      </c>
      <c r="K39" s="50"/>
      <c r="L39" s="45"/>
      <c r="M39" s="46">
        <f t="shared" si="5"/>
        <v>0</v>
      </c>
      <c r="N39" s="49">
        <f>IF($C39="",IF($M39&gt;1,'Question Key'!E27,0),0)</f>
        <v>0</v>
      </c>
      <c r="O39" s="49">
        <f>IF($C39="",IF($M39&gt;1,'Question Key'!F27,0),0)</f>
        <v>0</v>
      </c>
      <c r="P39" s="49">
        <f>IF($C39="",IF($M39&gt;1,'Question Key'!G27,0),0)</f>
        <v>0</v>
      </c>
      <c r="Q39" s="49">
        <f>IF($C39="",IF($M39&gt;1,'Question Key'!H27,0),0)</f>
        <v>0</v>
      </c>
      <c r="R39" s="49">
        <f>IF($C39="",IF($M39&gt;1,'Question Key'!I27,0),0)</f>
        <v>0</v>
      </c>
      <c r="S39" s="49">
        <f>IF($C39="",IF($M39&gt;1,'Question Key'!J27,0),0)</f>
        <v>0</v>
      </c>
      <c r="T39" s="49">
        <f>IF($C39="",IF($M39&gt;1,'Question Key'!K27,0),0)</f>
        <v>0</v>
      </c>
      <c r="U39" s="49">
        <f>IF($C39="",IF($M39&gt;1,'Question Key'!L27,0),0)</f>
        <v>0</v>
      </c>
      <c r="V39" s="49">
        <f>IF($C39="",IF($M39&gt;1,'Question Key'!M27,0),0)</f>
        <v>0</v>
      </c>
      <c r="W39" s="49">
        <f>IF($C39="",IF($M39&gt;1,'Question Key'!N27,0),0)</f>
        <v>0</v>
      </c>
      <c r="X39" s="49">
        <f>IF($C39="",IF($M39&gt;1,'Question Key'!O27,0),0)</f>
        <v>0</v>
      </c>
      <c r="Y39" s="49">
        <f>IF($C39="",IF($M39&gt;1,'Question Key'!P27,0),0)</f>
        <v>0</v>
      </c>
      <c r="Z39" s="49">
        <f>IF($C39="",IF($M39&gt;1,'Question Key'!Q27,0),0)</f>
        <v>0</v>
      </c>
      <c r="AA39" s="49">
        <f>IF($C39="",IF($M39&gt;1,'Question Key'!R27,0),0)</f>
        <v>0</v>
      </c>
      <c r="AB39" s="49">
        <f>IF($C39="",IF($M39&gt;1,'Question Key'!S27,0),0)</f>
        <v>0</v>
      </c>
      <c r="AC39" s="49">
        <f>IF($C39="",IF($M39&gt;1,'Question Key'!T27,0),0)</f>
        <v>0</v>
      </c>
      <c r="AD39" s="49">
        <f>IF($C39="",IF($M39&gt;1,'Question Key'!U27,0),0)</f>
        <v>0</v>
      </c>
      <c r="AE39" s="49">
        <f>IF($C39="",IF($M39&gt;1,'Question Key'!V27,0),0)</f>
        <v>0</v>
      </c>
      <c r="AF39" s="49">
        <f>IF($C39="",IF($M39&gt;1,'Question Key'!W27,0),0)</f>
        <v>0</v>
      </c>
      <c r="AG39" s="49">
        <f>IF($C39="",IF($M39&gt;1,'Question Key'!X27,0),0)</f>
        <v>0</v>
      </c>
      <c r="AH39" s="49">
        <f>IF($C39="",IF($M39&gt;1,'Question Key'!Y27,0),0)</f>
        <v>0</v>
      </c>
      <c r="AJ39" s="30" t="str">
        <f t="shared" si="6"/>
        <v>2.13</v>
      </c>
      <c r="AK39" s="49" t="str">
        <f>IF($M39=0,'Question Key'!E27," ")</f>
        <v xml:space="preserve"> </v>
      </c>
      <c r="AL39" s="49" t="str">
        <f>IF($M39=0,'Question Key'!F27," ")</f>
        <v xml:space="preserve"> </v>
      </c>
      <c r="AM39" s="49" t="str">
        <f>IF($M39=0,'Question Key'!G27," ")</f>
        <v xml:space="preserve"> </v>
      </c>
      <c r="AN39" s="49" t="str">
        <f>IF($M39=0,'Question Key'!H27," ")</f>
        <v xml:space="preserve"> </v>
      </c>
      <c r="AO39" s="49" t="str">
        <f>IF($M39=0,'Question Key'!I27," ")</f>
        <v xml:space="preserve"> </v>
      </c>
      <c r="AP39" s="49" t="str">
        <f>IF($M39=0,'Question Key'!J27," ")</f>
        <v xml:space="preserve"> </v>
      </c>
      <c r="AQ39" s="49" t="str">
        <f>IF($M39=0,'Question Key'!K27," ")</f>
        <v xml:space="preserve"> </v>
      </c>
      <c r="AR39" s="49" t="str">
        <f>IF($M39=0,'Question Key'!L27," ")</f>
        <v xml:space="preserve"> </v>
      </c>
      <c r="AS39" s="49">
        <f>IF($M39=0,'Question Key'!M27," ")</f>
        <v>0</v>
      </c>
      <c r="AT39" s="49" t="str">
        <f>IF($M39=0,'Question Key'!N27," ")</f>
        <v xml:space="preserve"> </v>
      </c>
      <c r="AU39" s="49" t="str">
        <f>IF($M39=0,'Question Key'!O27," ")</f>
        <v xml:space="preserve"> </v>
      </c>
      <c r="AV39" s="49" t="str">
        <f>IF($M39=0,'Question Key'!P27," ")</f>
        <v xml:space="preserve"> </v>
      </c>
      <c r="AW39" s="49" t="str">
        <f>IF($M39=0,'Question Key'!Q27," ")</f>
        <v xml:space="preserve"> </v>
      </c>
      <c r="AX39" s="49">
        <f>IF($M39=0,'Question Key'!R27," ")</f>
        <v>1</v>
      </c>
      <c r="AY39" s="49" t="str">
        <f>IF($M39=0,'Question Key'!S27," ")</f>
        <v xml:space="preserve"> </v>
      </c>
      <c r="AZ39" s="49" t="str">
        <f>IF($M39=0,'Question Key'!T27," ")</f>
        <v xml:space="preserve"> </v>
      </c>
      <c r="BA39" s="49" t="str">
        <f>IF($M39=0,'Question Key'!U27," ")</f>
        <v xml:space="preserve"> </v>
      </c>
      <c r="BB39" s="49" t="str">
        <f>IF($M39=0,'Question Key'!V27," ")</f>
        <v xml:space="preserve"> </v>
      </c>
      <c r="BC39" s="49" t="str">
        <f>IF($M39=0,'Question Key'!W27," ")</f>
        <v xml:space="preserve"> </v>
      </c>
      <c r="BD39" s="49" t="str">
        <f>IF($M39=0,'Question Key'!X27," ")</f>
        <v xml:space="preserve"> </v>
      </c>
      <c r="BE39" s="49" t="str">
        <f>IF($M39=0,'Question Key'!Y27," ")</f>
        <v xml:space="preserve"> </v>
      </c>
    </row>
    <row r="40" spans="2:57" x14ac:dyDescent="0.2">
      <c r="B40" s="127" t="s">
        <v>40</v>
      </c>
      <c r="C40" s="140"/>
      <c r="D40" s="141"/>
      <c r="E40" s="140"/>
      <c r="F40" s="140"/>
      <c r="G40" s="42"/>
      <c r="H40" s="46" t="str">
        <f>'Question Key'!D28</f>
        <v>Y</v>
      </c>
      <c r="I40" s="42"/>
      <c r="J40" s="50" t="s">
        <v>190</v>
      </c>
      <c r="K40" s="50"/>
      <c r="L40" s="45"/>
      <c r="M40" s="46">
        <f t="shared" si="5"/>
        <v>0</v>
      </c>
      <c r="N40" s="49">
        <f>IF($C40="",IF($M40&gt;1,'Question Key'!E28,0),0)</f>
        <v>0</v>
      </c>
      <c r="O40" s="49">
        <f>IF($C40="",IF($M40&gt;1,'Question Key'!F28,0),0)</f>
        <v>0</v>
      </c>
      <c r="P40" s="49">
        <f>IF($C40="",IF($M40&gt;1,'Question Key'!G28,0),0)</f>
        <v>0</v>
      </c>
      <c r="Q40" s="49">
        <f>IF($C40="",IF($M40&gt;1,'Question Key'!H28,0),0)</f>
        <v>0</v>
      </c>
      <c r="R40" s="49">
        <f>IF($C40="",IF($M40&gt;1,'Question Key'!I28,0),0)</f>
        <v>0</v>
      </c>
      <c r="S40" s="49">
        <f>IF($C40="",IF($M40&gt;1,'Question Key'!J28,0),0)</f>
        <v>0</v>
      </c>
      <c r="T40" s="49">
        <f>IF($C40="",IF($M40&gt;1,'Question Key'!K28,0),0)</f>
        <v>0</v>
      </c>
      <c r="U40" s="49">
        <f>IF($C40="",IF($M40&gt;1,'Question Key'!L28,0),0)</f>
        <v>0</v>
      </c>
      <c r="V40" s="49">
        <f>IF($C40="",IF($M40&gt;1,'Question Key'!M28,0),0)</f>
        <v>0</v>
      </c>
      <c r="W40" s="49">
        <f>IF($C40="",IF($M40&gt;1,'Question Key'!N28,0),0)</f>
        <v>0</v>
      </c>
      <c r="X40" s="49">
        <f>IF($C40="",IF($M40&gt;1,'Question Key'!O28,0),0)</f>
        <v>0</v>
      </c>
      <c r="Y40" s="49">
        <f>IF($C40="",IF($M40&gt;1,'Question Key'!P28,0),0)</f>
        <v>0</v>
      </c>
      <c r="Z40" s="49">
        <f>IF($C40="",IF($M40&gt;1,'Question Key'!Q28,0),0)</f>
        <v>0</v>
      </c>
      <c r="AA40" s="49">
        <f>IF($C40="",IF($M40&gt;1,'Question Key'!R28,0),0)</f>
        <v>0</v>
      </c>
      <c r="AB40" s="49">
        <f>IF($C40="",IF($M40&gt;1,'Question Key'!S28,0),0)</f>
        <v>0</v>
      </c>
      <c r="AC40" s="49">
        <f>IF($C40="",IF($M40&gt;1,'Question Key'!T28,0),0)</f>
        <v>0</v>
      </c>
      <c r="AD40" s="49">
        <f>IF($C40="",IF($M40&gt;1,'Question Key'!U28,0),0)</f>
        <v>0</v>
      </c>
      <c r="AE40" s="49">
        <f>IF($C40="",IF($M40&gt;1,'Question Key'!V28,0),0)</f>
        <v>0</v>
      </c>
      <c r="AF40" s="49">
        <f>IF($C40="",IF($M40&gt;1,'Question Key'!W28,0),0)</f>
        <v>0</v>
      </c>
      <c r="AG40" s="49">
        <f>IF($C40="",IF($M40&gt;1,'Question Key'!X28,0),0)</f>
        <v>0</v>
      </c>
      <c r="AH40" s="49">
        <f>IF($C40="",IF($M40&gt;1,'Question Key'!Y28,0),0)</f>
        <v>0</v>
      </c>
      <c r="AJ40" s="30" t="str">
        <f t="shared" si="6"/>
        <v>2.14</v>
      </c>
      <c r="AK40" s="49" t="str">
        <f>IF($M40=0,'Question Key'!E28," ")</f>
        <v xml:space="preserve"> </v>
      </c>
      <c r="AL40" s="49" t="str">
        <f>IF($M40=0,'Question Key'!F28," ")</f>
        <v xml:space="preserve"> </v>
      </c>
      <c r="AM40" s="49" t="str">
        <f>IF($M40=0,'Question Key'!G28," ")</f>
        <v xml:space="preserve"> </v>
      </c>
      <c r="AN40" s="49" t="str">
        <f>IF($M40=0,'Question Key'!H28," ")</f>
        <v xml:space="preserve"> </v>
      </c>
      <c r="AO40" s="49" t="str">
        <f>IF($M40=0,'Question Key'!I28," ")</f>
        <v xml:space="preserve"> </v>
      </c>
      <c r="AP40" s="49" t="str">
        <f>IF($M40=0,'Question Key'!J28," ")</f>
        <v xml:space="preserve"> </v>
      </c>
      <c r="AQ40" s="49" t="str">
        <f>IF($M40=0,'Question Key'!K28," ")</f>
        <v xml:space="preserve"> </v>
      </c>
      <c r="AR40" s="49" t="str">
        <f>IF($M40=0,'Question Key'!L28," ")</f>
        <v xml:space="preserve"> </v>
      </c>
      <c r="AS40" s="49" t="str">
        <f>IF($M40=0,'Question Key'!M28," ")</f>
        <v xml:space="preserve"> </v>
      </c>
      <c r="AT40" s="49" t="str">
        <f>IF($M40=0,'Question Key'!N28," ")</f>
        <v xml:space="preserve"> </v>
      </c>
      <c r="AU40" s="49" t="str">
        <f>IF($M40=0,'Question Key'!O28," ")</f>
        <v xml:space="preserve"> </v>
      </c>
      <c r="AV40" s="49" t="str">
        <f>IF($M40=0,'Question Key'!P28," ")</f>
        <v xml:space="preserve"> </v>
      </c>
      <c r="AW40" s="49" t="str">
        <f>IF($M40=0,'Question Key'!Q28," ")</f>
        <v xml:space="preserve"> </v>
      </c>
      <c r="AX40" s="49">
        <f>IF($M40=0,'Question Key'!R28," ")</f>
        <v>1</v>
      </c>
      <c r="AY40" s="49" t="str">
        <f>IF($M40=0,'Question Key'!S28," ")</f>
        <v xml:space="preserve"> </v>
      </c>
      <c r="AZ40" s="49" t="str">
        <f>IF($M40=0,'Question Key'!T28," ")</f>
        <v xml:space="preserve"> </v>
      </c>
      <c r="BA40" s="49" t="str">
        <f>IF($M40=0,'Question Key'!U28," ")</f>
        <v xml:space="preserve"> </v>
      </c>
      <c r="BB40" s="49" t="str">
        <f>IF($M40=0,'Question Key'!V28," ")</f>
        <v xml:space="preserve"> </v>
      </c>
      <c r="BC40" s="49" t="str">
        <f>IF($M40=0,'Question Key'!W28," ")</f>
        <v xml:space="preserve"> </v>
      </c>
      <c r="BD40" s="49" t="str">
        <f>IF($M40=0,'Question Key'!X28," ")</f>
        <v xml:space="preserve"> </v>
      </c>
      <c r="BE40" s="49" t="str">
        <f>IF($M40=0,'Question Key'!Y28," ")</f>
        <v xml:space="preserve"> </v>
      </c>
    </row>
    <row r="41" spans="2:57" x14ac:dyDescent="0.2">
      <c r="B41" s="127" t="s">
        <v>41</v>
      </c>
      <c r="C41" s="140"/>
      <c r="D41" s="140"/>
      <c r="E41" s="140"/>
      <c r="F41" s="141"/>
      <c r="G41" s="42"/>
      <c r="H41" s="46" t="str">
        <f>'Question Key'!D29</f>
        <v>Y</v>
      </c>
      <c r="I41" s="42"/>
      <c r="J41" s="50" t="s">
        <v>196</v>
      </c>
      <c r="K41" s="50"/>
      <c r="L41" s="45"/>
      <c r="M41" s="46">
        <f t="shared" si="5"/>
        <v>0</v>
      </c>
      <c r="N41" s="49">
        <f>IF($C41="",IF($M41&gt;1,'Question Key'!E29,0),0)</f>
        <v>0</v>
      </c>
      <c r="O41" s="49">
        <f>IF($C41="",IF($M41&gt;1,'Question Key'!F29,0),0)</f>
        <v>0</v>
      </c>
      <c r="P41" s="49">
        <f>IF($C41="",IF($M41&gt;1,'Question Key'!G29,0),0)</f>
        <v>0</v>
      </c>
      <c r="Q41" s="49">
        <f>IF($C41="",IF($M41&gt;1,'Question Key'!H29,0),0)</f>
        <v>0</v>
      </c>
      <c r="R41" s="49">
        <f>IF($C41="",IF($M41&gt;1,'Question Key'!I29,0),0)</f>
        <v>0</v>
      </c>
      <c r="S41" s="49">
        <f>IF($C41="",IF($M41&gt;1,'Question Key'!J29,0),0)</f>
        <v>0</v>
      </c>
      <c r="T41" s="49">
        <f>IF($C41="",IF($M41&gt;1,'Question Key'!K29,0),0)</f>
        <v>0</v>
      </c>
      <c r="U41" s="49">
        <f>IF($C41="",IF($M41&gt;1,'Question Key'!L29,0),0)</f>
        <v>0</v>
      </c>
      <c r="V41" s="49">
        <f>IF($C41="",IF($M41&gt;1,'Question Key'!M29,0),0)</f>
        <v>0</v>
      </c>
      <c r="W41" s="49">
        <f>IF($C41="",IF($M41&gt;1,'Question Key'!N29,0),0)</f>
        <v>0</v>
      </c>
      <c r="X41" s="49">
        <f>IF($C41="",IF($M41&gt;1,'Question Key'!O29,0),0)</f>
        <v>0</v>
      </c>
      <c r="Y41" s="49">
        <f>IF($C41="",IF($M41&gt;1,'Question Key'!P29,0),0)</f>
        <v>0</v>
      </c>
      <c r="Z41" s="49">
        <f>IF($C41="",IF($M41&gt;1,'Question Key'!Q29,0),0)</f>
        <v>0</v>
      </c>
      <c r="AA41" s="49">
        <f>IF($C41="",IF($M41&gt;1,'Question Key'!R29,0),0)</f>
        <v>0</v>
      </c>
      <c r="AB41" s="49">
        <f>IF($C41="",IF($M41&gt;1,'Question Key'!S29,0),0)</f>
        <v>0</v>
      </c>
      <c r="AC41" s="49">
        <f>IF($C41="",IF($M41&gt;1,'Question Key'!T29,0),0)</f>
        <v>0</v>
      </c>
      <c r="AD41" s="49">
        <f>IF($C41="",IF($M41&gt;1,'Question Key'!U29,0),0)</f>
        <v>0</v>
      </c>
      <c r="AE41" s="49">
        <f>IF($C41="",IF($M41&gt;1,'Question Key'!V29,0),0)</f>
        <v>0</v>
      </c>
      <c r="AF41" s="49">
        <f>IF($C41="",IF($M41&gt;1,'Question Key'!W29,0),0)</f>
        <v>0</v>
      </c>
      <c r="AG41" s="49">
        <f>IF($C41="",IF($M41&gt;1,'Question Key'!X29,0),0)</f>
        <v>0</v>
      </c>
      <c r="AH41" s="49">
        <f>IF($C41="",IF($M41&gt;1,'Question Key'!Y29,0),0)</f>
        <v>0</v>
      </c>
      <c r="AI41" s="15"/>
      <c r="AJ41" s="30" t="str">
        <f t="shared" si="6"/>
        <v>2.15</v>
      </c>
      <c r="AK41" s="49" t="str">
        <f>IF($M41=0,'Question Key'!E29," ")</f>
        <v xml:space="preserve"> </v>
      </c>
      <c r="AL41" s="49" t="str">
        <f>IF($M41=0,'Question Key'!F29," ")</f>
        <v xml:space="preserve"> </v>
      </c>
      <c r="AM41" s="49" t="str">
        <f>IF($M41=0,'Question Key'!G29," ")</f>
        <v xml:space="preserve"> </v>
      </c>
      <c r="AN41" s="49" t="str">
        <f>IF($M41=0,'Question Key'!H29," ")</f>
        <v xml:space="preserve"> </v>
      </c>
      <c r="AO41" s="49" t="str">
        <f>IF($M41=0,'Question Key'!I29," ")</f>
        <v xml:space="preserve"> </v>
      </c>
      <c r="AP41" s="49" t="str">
        <f>IF($M41=0,'Question Key'!J29," ")</f>
        <v xml:space="preserve"> </v>
      </c>
      <c r="AQ41" s="49" t="str">
        <f>IF($M41=0,'Question Key'!K29," ")</f>
        <v xml:space="preserve"> </v>
      </c>
      <c r="AR41" s="49" t="str">
        <f>IF($M41=0,'Question Key'!L29," ")</f>
        <v xml:space="preserve"> </v>
      </c>
      <c r="AS41" s="49" t="str">
        <f>IF($M41=0,'Question Key'!M29," ")</f>
        <v xml:space="preserve"> </v>
      </c>
      <c r="AT41" s="49" t="str">
        <f>IF($M41=0,'Question Key'!N29," ")</f>
        <v xml:space="preserve"> </v>
      </c>
      <c r="AU41" s="49" t="str">
        <f>IF($M41=0,'Question Key'!O29," ")</f>
        <v xml:space="preserve"> </v>
      </c>
      <c r="AV41" s="49" t="str">
        <f>IF($M41=0,'Question Key'!P29," ")</f>
        <v xml:space="preserve"> </v>
      </c>
      <c r="AW41" s="49" t="str">
        <f>IF($M41=0,'Question Key'!Q29," ")</f>
        <v xml:space="preserve"> </v>
      </c>
      <c r="AX41" s="49">
        <f>IF($M41=0,'Question Key'!R29," ")</f>
        <v>1</v>
      </c>
      <c r="AY41" s="49" t="str">
        <f>IF($M41=0,'Question Key'!S29," ")</f>
        <v xml:space="preserve"> </v>
      </c>
      <c r="AZ41" s="49" t="str">
        <f>IF($M41=0,'Question Key'!T29," ")</f>
        <v xml:space="preserve"> </v>
      </c>
      <c r="BA41" s="49" t="str">
        <f>IF($M41=0,'Question Key'!U29," ")</f>
        <v xml:space="preserve"> </v>
      </c>
      <c r="BB41" s="49" t="str">
        <f>IF($M41=0,'Question Key'!V29," ")</f>
        <v xml:space="preserve"> </v>
      </c>
      <c r="BC41" s="49" t="str">
        <f>IF($M41=0,'Question Key'!W29," ")</f>
        <v xml:space="preserve"> </v>
      </c>
      <c r="BD41" s="49" t="str">
        <f>IF($M41=0,'Question Key'!X29," ")</f>
        <v xml:space="preserve"> </v>
      </c>
      <c r="BE41" s="49" t="str">
        <f>IF($M41=0,'Question Key'!Y29," ")</f>
        <v xml:space="preserve"> </v>
      </c>
    </row>
    <row r="42" spans="2:57" x14ac:dyDescent="0.2">
      <c r="B42" s="127" t="s">
        <v>42</v>
      </c>
      <c r="C42" s="140"/>
      <c r="D42" s="140"/>
      <c r="E42" s="140"/>
      <c r="F42" s="140"/>
      <c r="G42" s="42"/>
      <c r="H42" s="46" t="str">
        <f>'Question Key'!D30</f>
        <v>Y</v>
      </c>
      <c r="I42" s="42"/>
      <c r="J42" s="50" t="s">
        <v>312</v>
      </c>
      <c r="K42" s="50"/>
      <c r="L42" s="45"/>
      <c r="M42" s="46">
        <f t="shared" si="5"/>
        <v>0</v>
      </c>
      <c r="N42" s="49">
        <f>IF($C42="",IF($M42&gt;1,'Question Key'!E30,0),0)</f>
        <v>0</v>
      </c>
      <c r="O42" s="49">
        <f>IF($C42="",IF($M42&gt;1,'Question Key'!F30,0),0)</f>
        <v>0</v>
      </c>
      <c r="P42" s="49">
        <f>IF($C42="",IF($M42&gt;1,'Question Key'!G30,0),0)</f>
        <v>0</v>
      </c>
      <c r="Q42" s="49">
        <f>IF($C42="",IF($M42&gt;1,'Question Key'!H30,0),0)</f>
        <v>0</v>
      </c>
      <c r="R42" s="49">
        <f>IF($C42="",IF($M42&gt;1,'Question Key'!I30,0),0)</f>
        <v>0</v>
      </c>
      <c r="S42" s="49">
        <f>IF($C42="",IF($M42&gt;1,'Question Key'!J30,0),0)</f>
        <v>0</v>
      </c>
      <c r="T42" s="49">
        <f>IF($C42="",IF($M42&gt;1,'Question Key'!K30,0),0)</f>
        <v>0</v>
      </c>
      <c r="U42" s="49">
        <f>IF($C42="",IF($M42&gt;1,'Question Key'!L30,0),0)</f>
        <v>0</v>
      </c>
      <c r="V42" s="49">
        <f>IF($C42="",IF($M42&gt;1,'Question Key'!M30,0),0)</f>
        <v>0</v>
      </c>
      <c r="W42" s="49">
        <f>IF($C42="",IF($M42&gt;1,'Question Key'!N30,0),0)</f>
        <v>0</v>
      </c>
      <c r="X42" s="49">
        <f>IF($C42="",IF($M42&gt;1,'Question Key'!O30,0),0)</f>
        <v>0</v>
      </c>
      <c r="Y42" s="49">
        <f>IF($C42="",IF($M42&gt;1,'Question Key'!P30,0),0)</f>
        <v>0</v>
      </c>
      <c r="Z42" s="49">
        <f>IF($C42="",IF($M42&gt;1,'Question Key'!Q30,0),0)</f>
        <v>0</v>
      </c>
      <c r="AA42" s="49">
        <f>IF($C42="",IF($M42&gt;1,'Question Key'!R30,0),0)</f>
        <v>0</v>
      </c>
      <c r="AB42" s="49">
        <f>IF($C42="",IF($M42&gt;1,'Question Key'!S30,0),0)</f>
        <v>0</v>
      </c>
      <c r="AC42" s="49">
        <f>IF($C42="",IF($M42&gt;1,'Question Key'!T30,0),0)</f>
        <v>0</v>
      </c>
      <c r="AD42" s="49">
        <f>IF($C42="",IF($M42&gt;1,'Question Key'!U30,0),0)</f>
        <v>0</v>
      </c>
      <c r="AE42" s="49">
        <f>IF($C42="",IF($M42&gt;1,'Question Key'!V30,0),0)</f>
        <v>0</v>
      </c>
      <c r="AF42" s="49">
        <f>IF($C42="",IF($M42&gt;1,'Question Key'!W30,0),0)</f>
        <v>0</v>
      </c>
      <c r="AG42" s="49">
        <f>IF($C42="",IF($M42&gt;1,'Question Key'!X30,0),0)</f>
        <v>0</v>
      </c>
      <c r="AH42" s="49">
        <f>IF($C42="",IF($M42&gt;1,'Question Key'!Y30,0),0)</f>
        <v>0</v>
      </c>
      <c r="AI42" s="15"/>
      <c r="AJ42" s="30" t="str">
        <f t="shared" si="6"/>
        <v>2.16</v>
      </c>
      <c r="AK42" s="49" t="str">
        <f>IF($M42=0,'Question Key'!E30," ")</f>
        <v xml:space="preserve"> </v>
      </c>
      <c r="AL42" s="49" t="str">
        <f>IF($M42=0,'Question Key'!F30," ")</f>
        <v xml:space="preserve"> </v>
      </c>
      <c r="AM42" s="49" t="str">
        <f>IF($M42=0,'Question Key'!G30," ")</f>
        <v xml:space="preserve"> </v>
      </c>
      <c r="AN42" s="49" t="str">
        <f>IF($M42=0,'Question Key'!H30," ")</f>
        <v xml:space="preserve"> </v>
      </c>
      <c r="AO42" s="49" t="str">
        <f>IF($M42=0,'Question Key'!I30," ")</f>
        <v xml:space="preserve"> </v>
      </c>
      <c r="AP42" s="49">
        <f>IF($M42=0,'Question Key'!J30," ")</f>
        <v>1</v>
      </c>
      <c r="AQ42" s="49" t="str">
        <f>IF($M42=0,'Question Key'!K30," ")</f>
        <v xml:space="preserve"> </v>
      </c>
      <c r="AR42" s="49" t="str">
        <f>IF($M42=0,'Question Key'!L30," ")</f>
        <v xml:space="preserve"> </v>
      </c>
      <c r="AS42" s="49">
        <f>IF($M42=0,'Question Key'!M30," ")</f>
        <v>1</v>
      </c>
      <c r="AT42" s="49" t="str">
        <f>IF($M42=0,'Question Key'!N30," ")</f>
        <v xml:space="preserve"> </v>
      </c>
      <c r="AU42" s="49" t="str">
        <f>IF($M42=0,'Question Key'!O30," ")</f>
        <v xml:space="preserve"> </v>
      </c>
      <c r="AV42" s="49">
        <f>IF($M42=0,'Question Key'!P30," ")</f>
        <v>1</v>
      </c>
      <c r="AW42" s="49" t="str">
        <f>IF($M42=0,'Question Key'!Q30," ")</f>
        <v xml:space="preserve"> </v>
      </c>
      <c r="AX42" s="49">
        <f>IF($M42=0,'Question Key'!R30," ")</f>
        <v>1</v>
      </c>
      <c r="AY42" s="49" t="str">
        <f>IF($M42=0,'Question Key'!S30," ")</f>
        <v xml:space="preserve"> </v>
      </c>
      <c r="AZ42" s="49" t="str">
        <f>IF($M42=0,'Question Key'!T30," ")</f>
        <v xml:space="preserve"> </v>
      </c>
      <c r="BA42" s="49" t="str">
        <f>IF($M42=0,'Question Key'!U30," ")</f>
        <v xml:space="preserve"> </v>
      </c>
      <c r="BB42" s="49" t="str">
        <f>IF($M42=0,'Question Key'!V30," ")</f>
        <v xml:space="preserve"> </v>
      </c>
      <c r="BC42" s="49" t="str">
        <f>IF($M42=0,'Question Key'!W30," ")</f>
        <v xml:space="preserve"> </v>
      </c>
      <c r="BD42" s="49" t="str">
        <f>IF($M42=0,'Question Key'!X30," ")</f>
        <v xml:space="preserve"> </v>
      </c>
      <c r="BE42" s="49" t="str">
        <f>IF($M42=0,'Question Key'!Y30," ")</f>
        <v xml:space="preserve"> </v>
      </c>
    </row>
    <row r="43" spans="2:57" x14ac:dyDescent="0.2">
      <c r="B43" s="127" t="s">
        <v>43</v>
      </c>
      <c r="C43" s="140"/>
      <c r="D43" s="140"/>
      <c r="E43" s="140"/>
      <c r="F43" s="140"/>
      <c r="G43" s="42"/>
      <c r="H43" s="46" t="str">
        <f>'Question Key'!D31</f>
        <v>Y</v>
      </c>
      <c r="I43" s="42"/>
      <c r="J43" s="50" t="s">
        <v>209</v>
      </c>
      <c r="K43" s="50"/>
      <c r="L43" s="45"/>
      <c r="M43" s="46">
        <f t="shared" si="5"/>
        <v>0</v>
      </c>
      <c r="N43" s="49">
        <f>IF($C43="",IF($M43&gt;1,'Question Key'!E31,0),0)</f>
        <v>0</v>
      </c>
      <c r="O43" s="49">
        <f>IF($C43="",IF($M43&gt;1,'Question Key'!F31,0),0)</f>
        <v>0</v>
      </c>
      <c r="P43" s="49">
        <f>IF($C43="",IF($M43&gt;1,'Question Key'!G31,0),0)</f>
        <v>0</v>
      </c>
      <c r="Q43" s="49">
        <f>IF($C43="",IF($M43&gt;1,'Question Key'!H31,0),0)</f>
        <v>0</v>
      </c>
      <c r="R43" s="49">
        <f>IF($C43="",IF($M43&gt;1,'Question Key'!I31,0),0)</f>
        <v>0</v>
      </c>
      <c r="S43" s="49">
        <f>IF($C43="",IF($M43&gt;1,'Question Key'!J31,0),0)</f>
        <v>0</v>
      </c>
      <c r="T43" s="49">
        <f>IF($C43="",IF($M43&gt;1,'Question Key'!K31,0),0)</f>
        <v>0</v>
      </c>
      <c r="U43" s="49">
        <f>IF($C43="",IF($M43&gt;1,'Question Key'!L31,0),0)</f>
        <v>0</v>
      </c>
      <c r="V43" s="49">
        <f>IF($C43="",IF($M43&gt;1,'Question Key'!M31,0),0)</f>
        <v>0</v>
      </c>
      <c r="W43" s="49">
        <f>IF($C43="",IF($M43&gt;1,'Question Key'!N31,0),0)</f>
        <v>0</v>
      </c>
      <c r="X43" s="49">
        <f>IF($C43="",IF($M43&gt;1,'Question Key'!O31,0),0)</f>
        <v>0</v>
      </c>
      <c r="Y43" s="49">
        <f>IF($C43="",IF($M43&gt;1,'Question Key'!P31,0),0)</f>
        <v>0</v>
      </c>
      <c r="Z43" s="49">
        <f>IF($C43="",IF($M43&gt;1,'Question Key'!Q31,0),0)</f>
        <v>0</v>
      </c>
      <c r="AA43" s="49">
        <f>IF($C43="",IF($M43&gt;1,'Question Key'!R31,0),0)</f>
        <v>0</v>
      </c>
      <c r="AB43" s="49">
        <f>IF($C43="",IF($M43&gt;1,'Question Key'!S31,0),0)</f>
        <v>0</v>
      </c>
      <c r="AC43" s="49">
        <f>IF($C43="",IF($M43&gt;1,'Question Key'!T31,0),0)</f>
        <v>0</v>
      </c>
      <c r="AD43" s="49">
        <f>IF($C43="",IF($M43&gt;1,'Question Key'!U31,0),0)</f>
        <v>0</v>
      </c>
      <c r="AE43" s="49">
        <f>IF($C43="",IF($M43&gt;1,'Question Key'!V31,0),0)</f>
        <v>0</v>
      </c>
      <c r="AF43" s="49">
        <f>IF($C43="",IF($M43&gt;1,'Question Key'!W31,0),0)</f>
        <v>0</v>
      </c>
      <c r="AG43" s="49">
        <f>IF($C43="",IF($M43&gt;1,'Question Key'!X31,0),0)</f>
        <v>0</v>
      </c>
      <c r="AH43" s="49">
        <f>IF($C43="",IF($M43&gt;1,'Question Key'!Y31,0),0)</f>
        <v>0</v>
      </c>
      <c r="AI43" s="15"/>
      <c r="AJ43" s="30" t="str">
        <f t="shared" si="6"/>
        <v>2.17</v>
      </c>
      <c r="AK43" s="49" t="str">
        <f>IF($M43=0,'Question Key'!E31," ")</f>
        <v xml:space="preserve"> </v>
      </c>
      <c r="AL43" s="49" t="str">
        <f>IF($M43=0,'Question Key'!F31," ")</f>
        <v xml:space="preserve"> </v>
      </c>
      <c r="AM43" s="49" t="str">
        <f>IF($M43=0,'Question Key'!G31," ")</f>
        <v xml:space="preserve"> </v>
      </c>
      <c r="AN43" s="49" t="str">
        <f>IF($M43=0,'Question Key'!H31," ")</f>
        <v xml:space="preserve"> </v>
      </c>
      <c r="AO43" s="49" t="str">
        <f>IF($M43=0,'Question Key'!I31," ")</f>
        <v xml:space="preserve"> </v>
      </c>
      <c r="AP43" s="49" t="str">
        <f>IF($M43=0,'Question Key'!J31," ")</f>
        <v xml:space="preserve"> </v>
      </c>
      <c r="AQ43" s="49" t="str">
        <f>IF($M43=0,'Question Key'!K31," ")</f>
        <v xml:space="preserve"> </v>
      </c>
      <c r="AR43" s="49" t="str">
        <f>IF($M43=0,'Question Key'!L31," ")</f>
        <v xml:space="preserve"> </v>
      </c>
      <c r="AS43" s="49">
        <f>IF($M43=0,'Question Key'!M31," ")</f>
        <v>1</v>
      </c>
      <c r="AT43" s="49">
        <f>IF($M43=0,'Question Key'!N31," ")</f>
        <v>1</v>
      </c>
      <c r="AU43" s="49" t="str">
        <f>IF($M43=0,'Question Key'!O31," ")</f>
        <v xml:space="preserve"> </v>
      </c>
      <c r="AV43" s="49" t="str">
        <f>IF($M43=0,'Question Key'!P31," ")</f>
        <v xml:space="preserve"> </v>
      </c>
      <c r="AW43" s="49" t="str">
        <f>IF($M43=0,'Question Key'!Q31," ")</f>
        <v xml:space="preserve"> </v>
      </c>
      <c r="AX43" s="49">
        <f>IF($M43=0,'Question Key'!R31," ")</f>
        <v>1</v>
      </c>
      <c r="AY43" s="49" t="str">
        <f>IF($M43=0,'Question Key'!S31," ")</f>
        <v xml:space="preserve">  </v>
      </c>
      <c r="AZ43" s="49" t="str">
        <f>IF($M43=0,'Question Key'!T31," ")</f>
        <v xml:space="preserve"> </v>
      </c>
      <c r="BA43" s="49" t="str">
        <f>IF($M43=0,'Question Key'!U31," ")</f>
        <v xml:space="preserve"> </v>
      </c>
      <c r="BB43" s="49" t="str">
        <f>IF($M43=0,'Question Key'!V31," ")</f>
        <v xml:space="preserve"> </v>
      </c>
      <c r="BC43" s="49" t="str">
        <f>IF($M43=0,'Question Key'!W31," ")</f>
        <v xml:space="preserve"> </v>
      </c>
      <c r="BD43" s="49" t="str">
        <f>IF($M43=0,'Question Key'!X31," ")</f>
        <v xml:space="preserve"> </v>
      </c>
      <c r="BE43" s="49" t="str">
        <f>IF($M43=0,'Question Key'!Y31," ")</f>
        <v xml:space="preserve"> </v>
      </c>
    </row>
    <row r="44" spans="2:57" x14ac:dyDescent="0.2">
      <c r="B44" s="127" t="s">
        <v>44</v>
      </c>
      <c r="C44" s="140"/>
      <c r="D44" s="140"/>
      <c r="E44" s="140"/>
      <c r="F44" s="141"/>
      <c r="G44" s="42"/>
      <c r="H44" s="46" t="str">
        <f>'Question Key'!D32</f>
        <v>Y</v>
      </c>
      <c r="I44" s="42"/>
      <c r="J44" s="50" t="s">
        <v>192</v>
      </c>
      <c r="K44" s="50"/>
      <c r="L44" s="45"/>
      <c r="M44" s="46">
        <f t="shared" si="5"/>
        <v>0</v>
      </c>
      <c r="N44" s="49">
        <f>IF($C44="",IF($M44&gt;1,'Question Key'!E32,0),0)</f>
        <v>0</v>
      </c>
      <c r="O44" s="49">
        <f>IF($C44="",IF($M44&gt;1,'Question Key'!F32,0),0)</f>
        <v>0</v>
      </c>
      <c r="P44" s="49">
        <f>IF($C44="",IF($M44&gt;1,'Question Key'!G32,0),0)</f>
        <v>0</v>
      </c>
      <c r="Q44" s="49">
        <f>IF($C44="",IF($M44&gt;1,'Question Key'!H32,0),0)</f>
        <v>0</v>
      </c>
      <c r="R44" s="49">
        <f>IF($C44="",IF($M44&gt;1,'Question Key'!I32,0),0)</f>
        <v>0</v>
      </c>
      <c r="S44" s="49">
        <f>IF($C44="",IF($M44&gt;1,'Question Key'!J32,0),0)</f>
        <v>0</v>
      </c>
      <c r="T44" s="49">
        <f>IF($C44="",IF($M44&gt;1,'Question Key'!K32,0),0)</f>
        <v>0</v>
      </c>
      <c r="U44" s="49">
        <f>IF($C44="",IF($M44&gt;1,'Question Key'!L32,0),0)</f>
        <v>0</v>
      </c>
      <c r="V44" s="49">
        <f>IF($C44="",IF($M44&gt;1,'Question Key'!M32,0),0)</f>
        <v>0</v>
      </c>
      <c r="W44" s="49">
        <f>IF($C44="",IF($M44&gt;1,'Question Key'!N32,0),0)</f>
        <v>0</v>
      </c>
      <c r="X44" s="49">
        <f>IF($C44="",IF($M44&gt;1,'Question Key'!O32,0),0)</f>
        <v>0</v>
      </c>
      <c r="Y44" s="49">
        <f>IF($C44="",IF($M44&gt;1,'Question Key'!P32,0),0)</f>
        <v>0</v>
      </c>
      <c r="Z44" s="49">
        <f>IF($C44="",IF($M44&gt;1,'Question Key'!Q32,0),0)</f>
        <v>0</v>
      </c>
      <c r="AA44" s="49">
        <f>IF($C44="",IF($M44&gt;1,'Question Key'!R32,0),0)</f>
        <v>0</v>
      </c>
      <c r="AB44" s="49">
        <f>IF($C44="",IF($M44&gt;1,'Question Key'!S32,0),0)</f>
        <v>0</v>
      </c>
      <c r="AC44" s="49">
        <f>IF($C44="",IF($M44&gt;1,'Question Key'!T32,0),0)</f>
        <v>0</v>
      </c>
      <c r="AD44" s="49">
        <f>IF($C44="",IF($M44&gt;1,'Question Key'!U32,0),0)</f>
        <v>0</v>
      </c>
      <c r="AE44" s="49">
        <f>IF($C44="",IF($M44&gt;1,'Question Key'!V32,0),0)</f>
        <v>0</v>
      </c>
      <c r="AF44" s="49">
        <f>IF($C44="",IF($M44&gt;1,'Question Key'!W32,0),0)</f>
        <v>0</v>
      </c>
      <c r="AG44" s="49">
        <f>IF($C44="",IF($M44&gt;1,'Question Key'!X32,0),0)</f>
        <v>0</v>
      </c>
      <c r="AH44" s="49">
        <f>IF($C44="",IF($M44&gt;1,'Question Key'!Y32,0),0)</f>
        <v>0</v>
      </c>
      <c r="AJ44" s="30" t="str">
        <f t="shared" si="6"/>
        <v>2.18</v>
      </c>
      <c r="AK44" s="49">
        <f>IF($M44=0,'Question Key'!E32," ")</f>
        <v>1</v>
      </c>
      <c r="AL44" s="49" t="str">
        <f>IF($M44=0,'Question Key'!F32," ")</f>
        <v xml:space="preserve"> </v>
      </c>
      <c r="AM44" s="49" t="str">
        <f>IF($M44=0,'Question Key'!G32," ")</f>
        <v xml:space="preserve"> </v>
      </c>
      <c r="AN44" s="49" t="str">
        <f>IF($M44=0,'Question Key'!H32," ")</f>
        <v xml:space="preserve"> </v>
      </c>
      <c r="AO44" s="49" t="str">
        <f>IF($M44=0,'Question Key'!I32," ")</f>
        <v xml:space="preserve"> </v>
      </c>
      <c r="AP44" s="49">
        <f>IF($M44=0,'Question Key'!J32," ")</f>
        <v>1</v>
      </c>
      <c r="AQ44" s="49">
        <f>IF($M44=0,'Question Key'!K32," ")</f>
        <v>1</v>
      </c>
      <c r="AR44" s="49">
        <f>IF($M44=0,'Question Key'!L32," ")</f>
        <v>1</v>
      </c>
      <c r="AS44" s="49">
        <f>IF($M44=0,'Question Key'!M32," ")</f>
        <v>1</v>
      </c>
      <c r="AT44" s="49" t="str">
        <f>IF($M44=0,'Question Key'!N32," ")</f>
        <v xml:space="preserve"> </v>
      </c>
      <c r="AU44" s="49" t="str">
        <f>IF($M44=0,'Question Key'!O32," ")</f>
        <v xml:space="preserve"> </v>
      </c>
      <c r="AV44" s="49" t="str">
        <f>IF($M44=0,'Question Key'!P32," ")</f>
        <v xml:space="preserve"> </v>
      </c>
      <c r="AW44" s="49" t="str">
        <f>IF($M44=0,'Question Key'!Q32," ")</f>
        <v xml:space="preserve"> </v>
      </c>
      <c r="AX44" s="49" t="str">
        <f>IF($M44=0,'Question Key'!R32," ")</f>
        <v xml:space="preserve"> </v>
      </c>
      <c r="AY44" s="49" t="str">
        <f>IF($M44=0,'Question Key'!S32," ")</f>
        <v xml:space="preserve"> </v>
      </c>
      <c r="AZ44" s="49" t="str">
        <f>IF($M44=0,'Question Key'!T32," ")</f>
        <v xml:space="preserve"> </v>
      </c>
      <c r="BA44" s="49" t="str">
        <f>IF($M44=0,'Question Key'!U32," ")</f>
        <v xml:space="preserve"> </v>
      </c>
      <c r="BB44" s="49" t="str">
        <f>IF($M44=0,'Question Key'!V32," ")</f>
        <v xml:space="preserve"> </v>
      </c>
      <c r="BC44" s="49" t="str">
        <f>IF($M44=0,'Question Key'!W32," ")</f>
        <v xml:space="preserve"> </v>
      </c>
      <c r="BD44" s="49" t="str">
        <f>IF($M44=0,'Question Key'!X32," ")</f>
        <v xml:space="preserve"> </v>
      </c>
      <c r="BE44" s="49" t="str">
        <f>IF($M44=0,'Question Key'!Y32," ")</f>
        <v xml:space="preserve"> </v>
      </c>
    </row>
    <row r="45" spans="2:57" ht="11.25" customHeight="1" x14ac:dyDescent="0.2">
      <c r="B45" s="127" t="s">
        <v>45</v>
      </c>
      <c r="C45" s="140"/>
      <c r="D45" s="140"/>
      <c r="E45" s="140"/>
      <c r="F45" s="141"/>
      <c r="G45" s="42"/>
      <c r="H45" s="46" t="str">
        <f>'Question Key'!D33</f>
        <v>Y</v>
      </c>
      <c r="I45" s="42"/>
      <c r="J45" s="50" t="s">
        <v>208</v>
      </c>
      <c r="K45" s="50"/>
      <c r="L45" s="45"/>
      <c r="M45" s="46">
        <f t="shared" si="5"/>
        <v>0</v>
      </c>
      <c r="N45" s="49">
        <f>IF($C45="",IF($M45&gt;1,'Question Key'!E33,0),0)</f>
        <v>0</v>
      </c>
      <c r="O45" s="49">
        <f>IF($C45="",IF($M45&gt;1,'Question Key'!F33,0),0)</f>
        <v>0</v>
      </c>
      <c r="P45" s="49">
        <f>IF($C45="",IF($M45&gt;1,'Question Key'!G33,0),0)</f>
        <v>0</v>
      </c>
      <c r="Q45" s="49">
        <f>IF($C45="",IF($M45&gt;1,'Question Key'!H33,0),0)</f>
        <v>0</v>
      </c>
      <c r="R45" s="49">
        <f>IF($C45="",IF($M45&gt;1,'Question Key'!I33,0),0)</f>
        <v>0</v>
      </c>
      <c r="S45" s="49">
        <f>IF($C45="",IF($M45&gt;1,'Question Key'!J33,0),0)</f>
        <v>0</v>
      </c>
      <c r="T45" s="49">
        <f>IF($C45="",IF($M45&gt;1,'Question Key'!K33,0),0)</f>
        <v>0</v>
      </c>
      <c r="U45" s="49">
        <f>IF($C45="",IF($M45&gt;1,'Question Key'!L33,0),0)</f>
        <v>0</v>
      </c>
      <c r="V45" s="49">
        <f>IF($C45="",IF($M45&gt;1,'Question Key'!M33,0),0)</f>
        <v>0</v>
      </c>
      <c r="W45" s="49">
        <f>IF($C45="",IF($M45&gt;1,'Question Key'!N33,0),0)</f>
        <v>0</v>
      </c>
      <c r="X45" s="49">
        <f>IF($C45="",IF($M45&gt;1,'Question Key'!O33,0),0)</f>
        <v>0</v>
      </c>
      <c r="Y45" s="49">
        <f>IF($C45="",IF($M45&gt;1,'Question Key'!P33,0),0)</f>
        <v>0</v>
      </c>
      <c r="Z45" s="49">
        <f>IF($C45="",IF($M45&gt;1,'Question Key'!Q33,0),0)</f>
        <v>0</v>
      </c>
      <c r="AA45" s="49">
        <f>IF($C45="",IF($M45&gt;1,'Question Key'!R33,0),0)</f>
        <v>0</v>
      </c>
      <c r="AB45" s="49">
        <f>IF($C45="",IF($M45&gt;1,'Question Key'!S33,0),0)</f>
        <v>0</v>
      </c>
      <c r="AC45" s="49">
        <f>IF($C45="",IF($M45&gt;1,'Question Key'!T33,0),0)</f>
        <v>0</v>
      </c>
      <c r="AD45" s="49">
        <f>IF($C45="",IF($M45&gt;1,'Question Key'!U33,0),0)</f>
        <v>0</v>
      </c>
      <c r="AE45" s="49">
        <f>IF($C45="",IF($M45&gt;1,'Question Key'!V33,0),0)</f>
        <v>0</v>
      </c>
      <c r="AF45" s="49">
        <f>IF($C45="",IF($M45&gt;1,'Question Key'!W33,0),0)</f>
        <v>0</v>
      </c>
      <c r="AG45" s="49">
        <f>IF($C45="",IF($M45&gt;1,'Question Key'!X33,0),0)</f>
        <v>0</v>
      </c>
      <c r="AH45" s="49">
        <f>IF($C45="",IF($M45&gt;1,'Question Key'!Y33,0),0)</f>
        <v>0</v>
      </c>
      <c r="AI45" s="15"/>
      <c r="AJ45" s="30" t="str">
        <f t="shared" si="6"/>
        <v>2.19</v>
      </c>
      <c r="AK45" s="49" t="str">
        <f>IF($M45=0,'Question Key'!E33," ")</f>
        <v xml:space="preserve"> </v>
      </c>
      <c r="AL45" s="49" t="str">
        <f>IF($M45=0,'Question Key'!F33," ")</f>
        <v xml:space="preserve"> </v>
      </c>
      <c r="AM45" s="49" t="str">
        <f>IF($M45=0,'Question Key'!G33," ")</f>
        <v xml:space="preserve"> </v>
      </c>
      <c r="AN45" s="49" t="str">
        <f>IF($M45=0,'Question Key'!H33," ")</f>
        <v xml:space="preserve"> </v>
      </c>
      <c r="AO45" s="49" t="str">
        <f>IF($M45=0,'Question Key'!I33," ")</f>
        <v xml:space="preserve"> </v>
      </c>
      <c r="AP45" s="49">
        <f>IF($M45=0,'Question Key'!J33," ")</f>
        <v>1</v>
      </c>
      <c r="AQ45" s="49" t="str">
        <f>IF($M45=0,'Question Key'!K33," ")</f>
        <v xml:space="preserve"> </v>
      </c>
      <c r="AR45" s="49">
        <f>IF($M45=0,'Question Key'!L33," ")</f>
        <v>1</v>
      </c>
      <c r="AS45" s="49">
        <f>IF($M45=0,'Question Key'!M33," ")</f>
        <v>1</v>
      </c>
      <c r="AT45" s="49" t="str">
        <f>IF($M45=0,'Question Key'!N33," ")</f>
        <v xml:space="preserve"> </v>
      </c>
      <c r="AU45" s="49" t="str">
        <f>IF($M45=0,'Question Key'!O33," ")</f>
        <v xml:space="preserve"> </v>
      </c>
      <c r="AV45" s="49" t="str">
        <f>IF($M45=0,'Question Key'!P33," ")</f>
        <v xml:space="preserve"> </v>
      </c>
      <c r="AW45" s="49" t="str">
        <f>IF($M45=0,'Question Key'!Q33," ")</f>
        <v xml:space="preserve"> </v>
      </c>
      <c r="AX45" s="49" t="str">
        <f>IF($M45=0,'Question Key'!R33," ")</f>
        <v xml:space="preserve"> </v>
      </c>
      <c r="AY45" s="49" t="str">
        <f>IF($M45=0,'Question Key'!S33," ")</f>
        <v xml:space="preserve"> </v>
      </c>
      <c r="AZ45" s="49" t="str">
        <f>IF($M45=0,'Question Key'!T33," ")</f>
        <v xml:space="preserve"> </v>
      </c>
      <c r="BA45" s="49" t="str">
        <f>IF($M45=0,'Question Key'!U33," ")</f>
        <v xml:space="preserve"> </v>
      </c>
      <c r="BB45" s="49" t="str">
        <f>IF($M45=0,'Question Key'!V33," ")</f>
        <v xml:space="preserve"> </v>
      </c>
      <c r="BC45" s="49" t="str">
        <f>IF($M45=0,'Question Key'!W33," ")</f>
        <v xml:space="preserve"> </v>
      </c>
      <c r="BD45" s="49" t="str">
        <f>IF($M45=0,'Question Key'!X33," ")</f>
        <v xml:space="preserve"> </v>
      </c>
      <c r="BE45" s="49" t="str">
        <f>IF($M45=0,'Question Key'!Y33," ")</f>
        <v xml:space="preserve"> </v>
      </c>
    </row>
    <row r="46" spans="2:57" ht="11.25" customHeight="1" x14ac:dyDescent="0.2">
      <c r="B46" s="127" t="s">
        <v>46</v>
      </c>
      <c r="C46" s="140"/>
      <c r="D46" s="141"/>
      <c r="E46" s="140"/>
      <c r="F46" s="140"/>
      <c r="G46" s="42"/>
      <c r="H46" s="46" t="str">
        <f>'Question Key'!D35</f>
        <v>Y</v>
      </c>
      <c r="I46" s="42"/>
      <c r="J46" s="50" t="s">
        <v>332</v>
      </c>
      <c r="K46" s="50"/>
      <c r="L46" s="45"/>
      <c r="M46" s="46">
        <f t="shared" ref="M46" si="11">IF(F46="X",3,    IF(E46="X", 2,      IF(D46="x", 1,0)))</f>
        <v>0</v>
      </c>
      <c r="N46" s="49">
        <f>IF($C46="",IF($M46&gt;1,'Question Key'!E34,0),0)</f>
        <v>0</v>
      </c>
      <c r="O46" s="49">
        <f>IF($C46="",IF($M46&gt;1,'Question Key'!F34,0),0)</f>
        <v>0</v>
      </c>
      <c r="P46" s="49">
        <f>IF($C46="",IF($M46&gt;1,'Question Key'!G34,0),0)</f>
        <v>0</v>
      </c>
      <c r="Q46" s="49">
        <f>IF($C46="",IF($M46&gt;1,'Question Key'!H34,0),0)</f>
        <v>0</v>
      </c>
      <c r="R46" s="49">
        <f>IF($C46="",IF($M46&gt;1,'Question Key'!I34,0),0)</f>
        <v>0</v>
      </c>
      <c r="S46" s="49">
        <f>IF($C46="",IF($M46&gt;1,'Question Key'!J34,0),0)</f>
        <v>0</v>
      </c>
      <c r="T46" s="49">
        <f>IF($C46="",IF($M46&gt;1,'Question Key'!K34,0),0)</f>
        <v>0</v>
      </c>
      <c r="U46" s="49">
        <f>IF($C46="",IF($M46&gt;1,'Question Key'!L34,0),0)</f>
        <v>0</v>
      </c>
      <c r="V46" s="49">
        <f>IF($C46="",IF($M46&gt;1,'Question Key'!M34,0),0)</f>
        <v>0</v>
      </c>
      <c r="W46" s="49">
        <f>IF($C46="",IF($M46&gt;1,'Question Key'!N34,0),0)</f>
        <v>0</v>
      </c>
      <c r="X46" s="49">
        <f>IF($C46="",IF($M46&gt;1,'Question Key'!O34,0),0)</f>
        <v>0</v>
      </c>
      <c r="Y46" s="49">
        <f>IF($C46="",IF($M46&gt;1,'Question Key'!P34,0),0)</f>
        <v>0</v>
      </c>
      <c r="Z46" s="49">
        <f>IF($C46="",IF($M46&gt;1,'Question Key'!Q34,0),0)</f>
        <v>0</v>
      </c>
      <c r="AA46" s="49">
        <f>IF($C46="",IF($M46&gt;1,'Question Key'!R34,0),0)</f>
        <v>0</v>
      </c>
      <c r="AB46" s="49">
        <f>IF($C46="",IF($M46&gt;1,'Question Key'!S34,0),0)</f>
        <v>0</v>
      </c>
      <c r="AC46" s="49">
        <f>IF($C46="",IF($M46&gt;1,'Question Key'!T34,0),0)</f>
        <v>0</v>
      </c>
      <c r="AD46" s="49">
        <f>IF($C46="",IF($M46&gt;1,'Question Key'!U34,0),0)</f>
        <v>0</v>
      </c>
      <c r="AE46" s="49">
        <f>IF($C46="",IF($M46&gt;1,'Question Key'!V34,0),0)</f>
        <v>0</v>
      </c>
      <c r="AF46" s="49">
        <f>IF($C46="",IF($M46&gt;1,'Question Key'!W34,0),0)</f>
        <v>0</v>
      </c>
      <c r="AG46" s="49">
        <f>IF($C46="",IF($M46&gt;1,'Question Key'!X34,0),0)</f>
        <v>0</v>
      </c>
      <c r="AH46" s="49">
        <f>IF($C46="",IF($M46&gt;1,'Question Key'!Y34,0),0)</f>
        <v>0</v>
      </c>
      <c r="AI46" s="15"/>
      <c r="AJ46" s="30" t="str">
        <f t="shared" ref="AJ46" si="12">B46</f>
        <v>2.20</v>
      </c>
      <c r="AK46" s="49">
        <f>IF($M46=0,'Question Key'!E34," ")</f>
        <v>0</v>
      </c>
      <c r="AL46" s="49">
        <f>IF($M46=0,'Question Key'!F34," ")</f>
        <v>0</v>
      </c>
      <c r="AM46" s="49">
        <f>IF($M46=0,'Question Key'!G34," ")</f>
        <v>0</v>
      </c>
      <c r="AN46" s="49">
        <f>IF($M46=0,'Question Key'!H34," ")</f>
        <v>0</v>
      </c>
      <c r="AO46" s="49">
        <f>IF($M46=0,'Question Key'!I34," ")</f>
        <v>1</v>
      </c>
      <c r="AP46" s="49">
        <f>IF($M46=0,'Question Key'!J34," ")</f>
        <v>0</v>
      </c>
      <c r="AQ46" s="49">
        <f>IF($M46=0,'Question Key'!K34," ")</f>
        <v>0</v>
      </c>
      <c r="AR46" s="49">
        <f>IF($M46=0,'Question Key'!L34," ")</f>
        <v>0</v>
      </c>
      <c r="AS46" s="49">
        <f>IF($M46=0,'Question Key'!M34," ")</f>
        <v>1</v>
      </c>
      <c r="AT46" s="49">
        <f>IF($M46=0,'Question Key'!N34," ")</f>
        <v>0</v>
      </c>
      <c r="AU46" s="49">
        <f>IF($M46=0,'Question Key'!O34," ")</f>
        <v>0</v>
      </c>
      <c r="AV46" s="49">
        <f>IF($M46=0,'Question Key'!P34," ")</f>
        <v>0</v>
      </c>
      <c r="AW46" s="49">
        <f>IF($M46=0,'Question Key'!Q34," ")</f>
        <v>1</v>
      </c>
      <c r="AX46" s="49">
        <f>IF($M46=0,'Question Key'!R34," ")</f>
        <v>0</v>
      </c>
      <c r="AY46" s="49">
        <f>IF($M46=0,'Question Key'!S34," ")</f>
        <v>0</v>
      </c>
      <c r="AZ46" s="49">
        <f>IF($M46=0,'Question Key'!T34," ")</f>
        <v>1</v>
      </c>
      <c r="BA46" s="49">
        <f>IF($M46=0,'Question Key'!U34," ")</f>
        <v>0</v>
      </c>
      <c r="BB46" s="49">
        <f>IF($M46=0,'Question Key'!V34," ")</f>
        <v>0</v>
      </c>
      <c r="BC46" s="49">
        <f>IF($M46=0,'Question Key'!W34," ")</f>
        <v>0</v>
      </c>
      <c r="BD46" s="49">
        <f>IF($M46=0,'Question Key'!X34," ")</f>
        <v>0</v>
      </c>
      <c r="BE46" s="49">
        <f>IF($M46=0,'Question Key'!Y34," ")</f>
        <v>0</v>
      </c>
    </row>
    <row r="47" spans="2:57" ht="11.25" customHeight="1" x14ac:dyDescent="0.2">
      <c r="B47" s="127" t="s">
        <v>47</v>
      </c>
      <c r="C47" s="140"/>
      <c r="D47" s="140"/>
      <c r="E47" s="140"/>
      <c r="F47" s="143"/>
      <c r="G47" s="42"/>
      <c r="H47" s="46" t="str">
        <f>'Question Key'!D35</f>
        <v>Y</v>
      </c>
      <c r="I47" s="42"/>
      <c r="J47" s="50" t="s">
        <v>199</v>
      </c>
      <c r="K47" s="50"/>
      <c r="L47" s="45"/>
      <c r="M47" s="46">
        <f t="shared" si="5"/>
        <v>0</v>
      </c>
      <c r="N47" s="49">
        <f>IF($C47="",IF($M47&gt;1,'Question Key'!E35,0),0)</f>
        <v>0</v>
      </c>
      <c r="O47" s="49">
        <f>IF($C47="",IF($M47&gt;1,'Question Key'!F35,0),0)</f>
        <v>0</v>
      </c>
      <c r="P47" s="49">
        <f>IF($C47="",IF($M47&gt;1,'Question Key'!G35,0),0)</f>
        <v>0</v>
      </c>
      <c r="Q47" s="49">
        <f>IF($C47="",IF($M47&gt;1,'Question Key'!H35,0),0)</f>
        <v>0</v>
      </c>
      <c r="R47" s="49">
        <f>IF($C47="",IF($M47&gt;1,'Question Key'!I35,0),0)</f>
        <v>0</v>
      </c>
      <c r="S47" s="49">
        <f>IF($C47="",IF($M47&gt;1,'Question Key'!J35,0),0)</f>
        <v>0</v>
      </c>
      <c r="T47" s="49">
        <f>IF($C47="",IF($M47&gt;1,'Question Key'!K35,0),0)</f>
        <v>0</v>
      </c>
      <c r="U47" s="49">
        <f>IF($C47="",IF($M47&gt;1,'Question Key'!L35,0),0)</f>
        <v>0</v>
      </c>
      <c r="V47" s="49">
        <f>IF($C47="",IF($M47&gt;1,'Question Key'!M35,0),0)</f>
        <v>0</v>
      </c>
      <c r="W47" s="49">
        <f>IF($C47="",IF($M47&gt;1,'Question Key'!N35,0),0)</f>
        <v>0</v>
      </c>
      <c r="X47" s="49">
        <f>IF($C47="",IF($M47&gt;1,'Question Key'!O35,0),0)</f>
        <v>0</v>
      </c>
      <c r="Y47" s="49">
        <f>IF($C47="",IF($M47&gt;1,'Question Key'!P35,0),0)</f>
        <v>0</v>
      </c>
      <c r="Z47" s="49">
        <f>IF($C47="",IF($M47&gt;1,'Question Key'!Q35,0),0)</f>
        <v>0</v>
      </c>
      <c r="AA47" s="49">
        <f>IF($C47="",IF($M47&gt;1,'Question Key'!R35,0),0)</f>
        <v>0</v>
      </c>
      <c r="AB47" s="49">
        <f>IF($C47="",IF($M47&gt;1,'Question Key'!S35,0),0)</f>
        <v>0</v>
      </c>
      <c r="AC47" s="49">
        <f>IF($C47="",IF($M47&gt;1,'Question Key'!T35,0),0)</f>
        <v>0</v>
      </c>
      <c r="AD47" s="49">
        <f>IF($C47="",IF($M47&gt;1,'Question Key'!U35,0),0)</f>
        <v>0</v>
      </c>
      <c r="AE47" s="49">
        <f>IF($C47="",IF($M47&gt;1,'Question Key'!V35,0),0)</f>
        <v>0</v>
      </c>
      <c r="AF47" s="49">
        <f>IF($C47="",IF($M47&gt;1,'Question Key'!W35,0),0)</f>
        <v>0</v>
      </c>
      <c r="AG47" s="49">
        <f>IF($C47="",IF($M47&gt;1,'Question Key'!X35,0),0)</f>
        <v>0</v>
      </c>
      <c r="AH47" s="49">
        <f>IF($C47="",IF($M47&gt;1,'Question Key'!Y35,0),0)</f>
        <v>0</v>
      </c>
      <c r="AI47" s="15"/>
      <c r="AJ47" s="30" t="str">
        <f t="shared" si="6"/>
        <v>2.21</v>
      </c>
      <c r="AK47" s="49" t="str">
        <f>IF($M47=0,'Question Key'!E35," ")</f>
        <v xml:space="preserve"> </v>
      </c>
      <c r="AL47" s="49" t="str">
        <f>IF($M47=0,'Question Key'!F35," ")</f>
        <v xml:space="preserve"> </v>
      </c>
      <c r="AM47" s="49" t="str">
        <f>IF($M47=0,'Question Key'!G35," ")</f>
        <v xml:space="preserve"> </v>
      </c>
      <c r="AN47" s="49" t="str">
        <f>IF($M47=0,'Question Key'!H35," ")</f>
        <v xml:space="preserve"> </v>
      </c>
      <c r="AO47" s="49" t="str">
        <f>IF($M47=0,'Question Key'!I35," ")</f>
        <v xml:space="preserve"> </v>
      </c>
      <c r="AP47" s="49" t="str">
        <f>IF($M47=0,'Question Key'!J35," ")</f>
        <v xml:space="preserve"> </v>
      </c>
      <c r="AQ47" s="49" t="str">
        <f>IF($M47=0,'Question Key'!K35," ")</f>
        <v xml:space="preserve"> </v>
      </c>
      <c r="AR47" s="49" t="str">
        <f>IF($M47=0,'Question Key'!L35," ")</f>
        <v xml:space="preserve"> </v>
      </c>
      <c r="AS47" s="49">
        <f>IF($M47=0,'Question Key'!M35," ")</f>
        <v>1</v>
      </c>
      <c r="AT47" s="49" t="str">
        <f>IF($M47=0,'Question Key'!N35," ")</f>
        <v xml:space="preserve"> </v>
      </c>
      <c r="AU47" s="49" t="str">
        <f>IF($M47=0,'Question Key'!O35," ")</f>
        <v xml:space="preserve"> </v>
      </c>
      <c r="AV47" s="49" t="str">
        <f>IF($M47=0,'Question Key'!P35," ")</f>
        <v xml:space="preserve"> </v>
      </c>
      <c r="AW47" s="49">
        <f>IF($M47=0,'Question Key'!Q35," ")</f>
        <v>1</v>
      </c>
      <c r="AX47" s="49" t="str">
        <f>IF($M47=0,'Question Key'!R35," ")</f>
        <v xml:space="preserve"> </v>
      </c>
      <c r="AY47" s="49" t="str">
        <f>IF($M47=0,'Question Key'!S35," ")</f>
        <v xml:space="preserve"> </v>
      </c>
      <c r="AZ47" s="49" t="str">
        <f>IF($M47=0,'Question Key'!T35," ")</f>
        <v xml:space="preserve"> </v>
      </c>
      <c r="BA47" s="49" t="str">
        <f>IF($M47=0,'Question Key'!U35," ")</f>
        <v xml:space="preserve"> </v>
      </c>
      <c r="BB47" s="49" t="str">
        <f>IF($M47=0,'Question Key'!V35," ")</f>
        <v xml:space="preserve"> </v>
      </c>
      <c r="BC47" s="49" t="str">
        <f>IF($M47=0,'Question Key'!W35," ")</f>
        <v xml:space="preserve"> </v>
      </c>
      <c r="BD47" s="49" t="str">
        <f>IF($M47=0,'Question Key'!X35," ")</f>
        <v xml:space="preserve"> </v>
      </c>
      <c r="BE47" s="49" t="str">
        <f>IF($M47=0,'Question Key'!Y35," ")</f>
        <v xml:space="preserve"> </v>
      </c>
    </row>
    <row r="48" spans="2:57" x14ac:dyDescent="0.2">
      <c r="B48" s="127" t="s">
        <v>48</v>
      </c>
      <c r="C48" s="140"/>
      <c r="D48" s="140"/>
      <c r="E48" s="140"/>
      <c r="F48" s="141"/>
      <c r="G48" s="42"/>
      <c r="H48" s="46" t="str">
        <f>'Question Key'!D36</f>
        <v>Y</v>
      </c>
      <c r="I48" s="42"/>
      <c r="J48" s="50" t="s">
        <v>350</v>
      </c>
      <c r="K48" s="50"/>
      <c r="L48" s="45"/>
      <c r="M48" s="46">
        <f t="shared" si="5"/>
        <v>0</v>
      </c>
      <c r="N48" s="49">
        <f>IF($C48="",IF($M48&gt;1,'Question Key'!E36,0),0)</f>
        <v>0</v>
      </c>
      <c r="O48" s="49">
        <f>IF($C48="",IF($M48&gt;1,'Question Key'!F36,0),0)</f>
        <v>0</v>
      </c>
      <c r="P48" s="49">
        <f>IF($C48="",IF($M48&gt;1,'Question Key'!G36,0),0)</f>
        <v>0</v>
      </c>
      <c r="Q48" s="49">
        <f>IF($C48="",IF($M48&gt;1,'Question Key'!H36,0),0)</f>
        <v>0</v>
      </c>
      <c r="R48" s="49">
        <f>IF($C48="",IF($M48&gt;1,'Question Key'!I36,0),0)</f>
        <v>0</v>
      </c>
      <c r="S48" s="49">
        <f>IF($C48="",IF($M48&gt;1,'Question Key'!J36,0),0)</f>
        <v>0</v>
      </c>
      <c r="T48" s="49">
        <f>IF($C48="",IF($M48&gt;1,'Question Key'!K36,0),0)</f>
        <v>0</v>
      </c>
      <c r="U48" s="49">
        <f>IF($C48="",IF($M48&gt;1,'Question Key'!L36,0),0)</f>
        <v>0</v>
      </c>
      <c r="V48" s="49">
        <f>IF($C48="",IF($M48&gt;1,'Question Key'!M36,0),0)</f>
        <v>0</v>
      </c>
      <c r="W48" s="49">
        <f>IF($C48="",IF($M48&gt;1,'Question Key'!N36,0),0)</f>
        <v>0</v>
      </c>
      <c r="X48" s="49">
        <f>IF($C48="",IF($M48&gt;1,'Question Key'!O36,0),0)</f>
        <v>0</v>
      </c>
      <c r="Y48" s="49">
        <f>IF($C48="",IF($M48&gt;1,'Question Key'!P36,0),0)</f>
        <v>0</v>
      </c>
      <c r="Z48" s="49">
        <f>IF($C48="",IF($M48&gt;1,'Question Key'!Q36,0),0)</f>
        <v>0</v>
      </c>
      <c r="AA48" s="49">
        <f>IF($C48="",IF($M48&gt;1,'Question Key'!R36,0),0)</f>
        <v>0</v>
      </c>
      <c r="AB48" s="49">
        <f>IF($C48="",IF($M48&gt;1,'Question Key'!S36,0),0)</f>
        <v>0</v>
      </c>
      <c r="AC48" s="49">
        <f>IF($C48="",IF($M48&gt;1,'Question Key'!T36,0),0)</f>
        <v>0</v>
      </c>
      <c r="AD48" s="49">
        <f>IF($C48="",IF($M48&gt;1,'Question Key'!U36,0),0)</f>
        <v>0</v>
      </c>
      <c r="AE48" s="49">
        <f>IF($C48="",IF($M48&gt;1,'Question Key'!V36,0),0)</f>
        <v>0</v>
      </c>
      <c r="AF48" s="49">
        <f>IF($C48="",IF($M48&gt;1,'Question Key'!W36,0),0)</f>
        <v>0</v>
      </c>
      <c r="AG48" s="49">
        <f>IF($C48="",IF($M48&gt;1,'Question Key'!X36,0),0)</f>
        <v>0</v>
      </c>
      <c r="AH48" s="49">
        <f>IF($C48="",IF($M48&gt;1,'Question Key'!Y36,0),0)</f>
        <v>0</v>
      </c>
      <c r="AJ48" s="30" t="str">
        <f t="shared" si="6"/>
        <v>2.22</v>
      </c>
      <c r="AK48" s="49">
        <f>IF($M48=0,'Question Key'!E36," ")</f>
        <v>1</v>
      </c>
      <c r="AL48" s="49" t="str">
        <f>IF($M48=0,'Question Key'!F36," ")</f>
        <v xml:space="preserve"> </v>
      </c>
      <c r="AM48" s="49" t="str">
        <f>IF($M48=0,'Question Key'!G36," ")</f>
        <v xml:space="preserve"> </v>
      </c>
      <c r="AN48" s="49" t="str">
        <f>IF($M48=0,'Question Key'!H36," ")</f>
        <v xml:space="preserve"> </v>
      </c>
      <c r="AO48" s="49">
        <f>IF($M48=0,'Question Key'!I36," ")</f>
        <v>1</v>
      </c>
      <c r="AP48" s="49" t="str">
        <f>IF($M48=0,'Question Key'!J36," ")</f>
        <v xml:space="preserve"> </v>
      </c>
      <c r="AQ48" s="49" t="str">
        <f>IF($M48=0,'Question Key'!K36," ")</f>
        <v xml:space="preserve"> </v>
      </c>
      <c r="AR48" s="49" t="str">
        <f>IF($M48=0,'Question Key'!L36," ")</f>
        <v xml:space="preserve"> </v>
      </c>
      <c r="AS48" s="49">
        <f>IF($M48=0,'Question Key'!M36," ")</f>
        <v>1</v>
      </c>
      <c r="AT48" s="49" t="str">
        <f>IF($M48=0,'Question Key'!N36," ")</f>
        <v xml:space="preserve"> </v>
      </c>
      <c r="AU48" s="49" t="str">
        <f>IF($M48=0,'Question Key'!O36," ")</f>
        <v xml:space="preserve"> </v>
      </c>
      <c r="AV48" s="49" t="str">
        <f>IF($M48=0,'Question Key'!P36," ")</f>
        <v xml:space="preserve"> </v>
      </c>
      <c r="AW48" s="49">
        <f>IF($M48=0,'Question Key'!Q36," ")</f>
        <v>1</v>
      </c>
      <c r="AX48" s="49" t="str">
        <f>IF($M48=0,'Question Key'!R36," ")</f>
        <v xml:space="preserve"> </v>
      </c>
      <c r="AY48" s="49">
        <f>IF($M48=0,'Question Key'!S36," ")</f>
        <v>1</v>
      </c>
      <c r="AZ48" s="49" t="str">
        <f>IF($M48=0,'Question Key'!T36," ")</f>
        <v xml:space="preserve"> </v>
      </c>
      <c r="BA48" s="49" t="str">
        <f>IF($M48=0,'Question Key'!U36," ")</f>
        <v xml:space="preserve"> </v>
      </c>
      <c r="BB48" s="49" t="str">
        <f>IF($M48=0,'Question Key'!V36," ")</f>
        <v xml:space="preserve"> </v>
      </c>
      <c r="BC48" s="49" t="str">
        <f>IF($M48=0,'Question Key'!W36," ")</f>
        <v xml:space="preserve"> </v>
      </c>
      <c r="BD48" s="49" t="str">
        <f>IF($M48=0,'Question Key'!X36," ")</f>
        <v xml:space="preserve"> </v>
      </c>
      <c r="BE48" s="49" t="str">
        <f>IF($M48=0,'Question Key'!Y36," ")</f>
        <v xml:space="preserve"> </v>
      </c>
    </row>
    <row r="49" spans="2:57" x14ac:dyDescent="0.2">
      <c r="B49" s="127" t="s">
        <v>49</v>
      </c>
      <c r="C49" s="140"/>
      <c r="D49" s="140"/>
      <c r="E49" s="140"/>
      <c r="F49" s="141"/>
      <c r="G49" s="42"/>
      <c r="H49" s="46" t="str">
        <f>'Question Key'!D37</f>
        <v>Y</v>
      </c>
      <c r="I49" s="42"/>
      <c r="J49" s="50" t="s">
        <v>189</v>
      </c>
      <c r="K49" s="50"/>
      <c r="L49" s="45"/>
      <c r="M49" s="46">
        <f t="shared" si="5"/>
        <v>0</v>
      </c>
      <c r="N49" s="49">
        <f>IF($C49="",IF($M49&gt;1,'Question Key'!E37,0),0)</f>
        <v>0</v>
      </c>
      <c r="O49" s="49">
        <f>IF($C49="",IF($M49&gt;1,'Question Key'!F37,0),0)</f>
        <v>0</v>
      </c>
      <c r="P49" s="49">
        <f>IF($C49="",IF($M49&gt;1,'Question Key'!G37,0),0)</f>
        <v>0</v>
      </c>
      <c r="Q49" s="49">
        <f>IF($C49="",IF($M49&gt;1,'Question Key'!H37,0),0)</f>
        <v>0</v>
      </c>
      <c r="R49" s="49">
        <f>IF($C49="",IF($M49&gt;1,'Question Key'!I37,0),0)</f>
        <v>0</v>
      </c>
      <c r="S49" s="49">
        <f>IF($C49="",IF($M49&gt;1,'Question Key'!J37,0),0)</f>
        <v>0</v>
      </c>
      <c r="T49" s="49">
        <f>IF($C49="",IF($M49&gt;1,'Question Key'!K37,0),0)</f>
        <v>0</v>
      </c>
      <c r="U49" s="49">
        <f>IF($C49="",IF($M49&gt;1,'Question Key'!L37,0),0)</f>
        <v>0</v>
      </c>
      <c r="V49" s="49">
        <f>IF($C49="",IF($M49&gt;1,'Question Key'!M37,0),0)</f>
        <v>0</v>
      </c>
      <c r="W49" s="49">
        <f>IF($C49="",IF($M49&gt;1,'Question Key'!N37,0),0)</f>
        <v>0</v>
      </c>
      <c r="X49" s="49">
        <f>IF($C49="",IF($M49&gt;1,'Question Key'!O37,0),0)</f>
        <v>0</v>
      </c>
      <c r="Y49" s="49">
        <f>IF($C49="",IF($M49&gt;1,'Question Key'!P37,0),0)</f>
        <v>0</v>
      </c>
      <c r="Z49" s="49">
        <f>IF($C49="",IF($M49&gt;1,'Question Key'!Q37,0),0)</f>
        <v>0</v>
      </c>
      <c r="AA49" s="49">
        <f>IF($C49="",IF($M49&gt;1,'Question Key'!R37,0),0)</f>
        <v>0</v>
      </c>
      <c r="AB49" s="49">
        <f>IF($C49="",IF($M49&gt;1,'Question Key'!S37,0),0)</f>
        <v>0</v>
      </c>
      <c r="AC49" s="49">
        <f>IF($C49="",IF($M49&gt;1,'Question Key'!T37,0),0)</f>
        <v>0</v>
      </c>
      <c r="AD49" s="49">
        <f>IF($C49="",IF($M49&gt;1,'Question Key'!U37,0),0)</f>
        <v>0</v>
      </c>
      <c r="AE49" s="49">
        <f>IF($C49="",IF($M49&gt;1,'Question Key'!V37,0),0)</f>
        <v>0</v>
      </c>
      <c r="AF49" s="49">
        <f>IF($C49="",IF($M49&gt;1,'Question Key'!W37,0),0)</f>
        <v>0</v>
      </c>
      <c r="AG49" s="49">
        <f>IF($C49="",IF($M49&gt;1,'Question Key'!X37,0),0)</f>
        <v>0</v>
      </c>
      <c r="AH49" s="49">
        <f>IF($C49="",IF($M49&gt;1,'Question Key'!Y37,0),0)</f>
        <v>0</v>
      </c>
      <c r="AJ49" s="30" t="str">
        <f t="shared" si="6"/>
        <v>2.23</v>
      </c>
      <c r="AK49" s="49">
        <f>IF($M49=0,'Question Key'!E37," ")</f>
        <v>1</v>
      </c>
      <c r="AL49" s="49" t="str">
        <f>IF($M49=0,'Question Key'!F37," ")</f>
        <v xml:space="preserve"> </v>
      </c>
      <c r="AM49" s="49" t="str">
        <f>IF($M49=0,'Question Key'!G37," ")</f>
        <v xml:space="preserve"> </v>
      </c>
      <c r="AN49" s="49" t="str">
        <f>IF($M49=0,'Question Key'!H37," ")</f>
        <v xml:space="preserve"> </v>
      </c>
      <c r="AO49" s="49">
        <f>IF($M49=0,'Question Key'!I37," ")</f>
        <v>1</v>
      </c>
      <c r="AP49" s="49" t="str">
        <f>IF($M49=0,'Question Key'!J37," ")</f>
        <v xml:space="preserve"> </v>
      </c>
      <c r="AQ49" s="49" t="str">
        <f>IF($M49=0,'Question Key'!K37," ")</f>
        <v xml:space="preserve"> </v>
      </c>
      <c r="AR49" s="49" t="str">
        <f>IF($M49=0,'Question Key'!L37," ")</f>
        <v xml:space="preserve"> </v>
      </c>
      <c r="AS49" s="49">
        <f>IF($M49=0,'Question Key'!M37," ")</f>
        <v>1</v>
      </c>
      <c r="AT49" s="49" t="str">
        <f>IF($M49=0,'Question Key'!N37," ")</f>
        <v xml:space="preserve"> </v>
      </c>
      <c r="AU49" s="49" t="str">
        <f>IF($M49=0,'Question Key'!O37," ")</f>
        <v xml:space="preserve"> </v>
      </c>
      <c r="AV49" s="49">
        <f>IF($M49=0,'Question Key'!P37," ")</f>
        <v>1</v>
      </c>
      <c r="AW49" s="49" t="str">
        <f>IF($M49=0,'Question Key'!Q37," ")</f>
        <v xml:space="preserve"> </v>
      </c>
      <c r="AX49" s="49">
        <f>IF($M49=0,'Question Key'!R37," ")</f>
        <v>1</v>
      </c>
      <c r="AY49" s="49">
        <f>IF($M49=0,'Question Key'!S37," ")</f>
        <v>0</v>
      </c>
      <c r="AZ49" s="49" t="str">
        <f>IF($M49=0,'Question Key'!T37," ")</f>
        <v xml:space="preserve"> </v>
      </c>
      <c r="BA49" s="49" t="str">
        <f>IF($M49=0,'Question Key'!U37," ")</f>
        <v xml:space="preserve"> </v>
      </c>
      <c r="BB49" s="49" t="str">
        <f>IF($M49=0,'Question Key'!V37," ")</f>
        <v xml:space="preserve"> </v>
      </c>
      <c r="BC49" s="49" t="str">
        <f>IF($M49=0,'Question Key'!W37," ")</f>
        <v xml:space="preserve"> </v>
      </c>
      <c r="BD49" s="49" t="str">
        <f>IF($M49=0,'Question Key'!X37," ")</f>
        <v xml:space="preserve"> </v>
      </c>
      <c r="BE49" s="49" t="str">
        <f>IF($M49=0,'Question Key'!Y37," ")</f>
        <v xml:space="preserve"> </v>
      </c>
    </row>
    <row r="50" spans="2:57" x14ac:dyDescent="0.2">
      <c r="B50" s="127" t="s">
        <v>50</v>
      </c>
      <c r="C50" s="140"/>
      <c r="D50" s="140"/>
      <c r="E50" s="140"/>
      <c r="F50" s="141"/>
      <c r="G50" s="42"/>
      <c r="H50" s="46" t="str">
        <f>'Question Key'!D38</f>
        <v>Y</v>
      </c>
      <c r="I50" s="42"/>
      <c r="J50" s="129" t="s">
        <v>402</v>
      </c>
      <c r="K50" s="50"/>
      <c r="L50" s="45"/>
      <c r="M50" s="46">
        <f t="shared" si="5"/>
        <v>0</v>
      </c>
      <c r="N50" s="49">
        <f>IF($C50="",IF($M50&gt;1,'Question Key'!E38,0),0)</f>
        <v>0</v>
      </c>
      <c r="O50" s="49">
        <f>IF($C50="",IF($M50&gt;1,'Question Key'!F38,0),0)</f>
        <v>0</v>
      </c>
      <c r="P50" s="49">
        <f>IF($C50="",IF($M50&gt;1,'Question Key'!G38,0),0)</f>
        <v>0</v>
      </c>
      <c r="Q50" s="49">
        <f>IF($C50="",IF($M50&gt;1,'Question Key'!H38,0),0)</f>
        <v>0</v>
      </c>
      <c r="R50" s="49">
        <f>IF($C50="",IF($M50&gt;1,'Question Key'!I38,0),0)</f>
        <v>0</v>
      </c>
      <c r="S50" s="49">
        <f>IF($C50="",IF($M50&gt;1,'Question Key'!J38,0),0)</f>
        <v>0</v>
      </c>
      <c r="T50" s="49">
        <f>IF($C50="",IF($M50&gt;1,'Question Key'!K38,0),0)</f>
        <v>0</v>
      </c>
      <c r="U50" s="49">
        <f>IF($C50="",IF($M50&gt;1,'Question Key'!L38,0),0)</f>
        <v>0</v>
      </c>
      <c r="V50" s="49">
        <f>IF($C50="",IF($M50&gt;1,'Question Key'!M38,0),0)</f>
        <v>0</v>
      </c>
      <c r="W50" s="49">
        <f>IF($C50="",IF($M50&gt;1,'Question Key'!N38,0),0)</f>
        <v>0</v>
      </c>
      <c r="X50" s="49">
        <f>IF($C50="",IF($M50&gt;1,'Question Key'!O38,0),0)</f>
        <v>0</v>
      </c>
      <c r="Y50" s="49">
        <f>IF($C50="",IF($M50&gt;1,'Question Key'!P38,0),0)</f>
        <v>0</v>
      </c>
      <c r="Z50" s="49">
        <f>IF($C50="",IF($M50&gt;1,'Question Key'!Q38,0),0)</f>
        <v>0</v>
      </c>
      <c r="AA50" s="49">
        <f>IF($C50="",IF($M50&gt;1,'Question Key'!R38,0),0)</f>
        <v>0</v>
      </c>
      <c r="AB50" s="49">
        <f>IF($C50="",IF($M50&gt;1,'Question Key'!S38,0),0)</f>
        <v>0</v>
      </c>
      <c r="AC50" s="49">
        <f>IF($C50="",IF($M50&gt;1,'Question Key'!T38,0),0)</f>
        <v>0</v>
      </c>
      <c r="AD50" s="49">
        <f>IF($C50="",IF($M50&gt;1,'Question Key'!U38,0),0)</f>
        <v>0</v>
      </c>
      <c r="AE50" s="49">
        <f>IF($C50="",IF($M50&gt;1,'Question Key'!V38,0),0)</f>
        <v>0</v>
      </c>
      <c r="AF50" s="49">
        <f>IF($C50="",IF($M50&gt;1,'Question Key'!W38,0),0)</f>
        <v>0</v>
      </c>
      <c r="AG50" s="49">
        <f>IF($C50="",IF($M50&gt;1,'Question Key'!X38,0),0)</f>
        <v>0</v>
      </c>
      <c r="AH50" s="49">
        <f>IF($C50="",IF($M50&gt;1,'Question Key'!Y38,0),0)</f>
        <v>0</v>
      </c>
      <c r="AI50" s="15"/>
      <c r="AJ50" s="30" t="str">
        <f t="shared" si="6"/>
        <v>2.24</v>
      </c>
      <c r="AK50" s="49" t="str">
        <f>IF($M50=0,'Question Key'!E38," ")</f>
        <v xml:space="preserve"> </v>
      </c>
      <c r="AL50" s="49" t="str">
        <f>IF($M50=0,'Question Key'!F38," ")</f>
        <v xml:space="preserve"> </v>
      </c>
      <c r="AM50" s="49">
        <f>IF($M50=0,'Question Key'!G38," ")</f>
        <v>1</v>
      </c>
      <c r="AN50" s="49" t="str">
        <f>IF($M50=0,'Question Key'!H38," ")</f>
        <v xml:space="preserve"> </v>
      </c>
      <c r="AO50" s="49">
        <f>IF($M50=0,'Question Key'!I38," ")</f>
        <v>1</v>
      </c>
      <c r="AP50" s="49" t="str">
        <f>IF($M50=0,'Question Key'!J38," ")</f>
        <v xml:space="preserve"> </v>
      </c>
      <c r="AQ50" s="49" t="str">
        <f>IF($M50=0,'Question Key'!K38," ")</f>
        <v xml:space="preserve"> </v>
      </c>
      <c r="AR50" s="49">
        <f>IF($M50=0,'Question Key'!L38," ")</f>
        <v>1</v>
      </c>
      <c r="AS50" s="49">
        <f>IF($M50=0,'Question Key'!M38," ")</f>
        <v>1</v>
      </c>
      <c r="AT50" s="49" t="str">
        <f>IF($M50=0,'Question Key'!N38," ")</f>
        <v xml:space="preserve"> </v>
      </c>
      <c r="AU50" s="49" t="str">
        <f>IF($M50=0,'Question Key'!O38," ")</f>
        <v xml:space="preserve"> </v>
      </c>
      <c r="AV50" s="49">
        <f>IF($M50=0,'Question Key'!P38," ")</f>
        <v>1</v>
      </c>
      <c r="AW50" s="49" t="str">
        <f>IF($M50=0,'Question Key'!Q38," ")</f>
        <v xml:space="preserve"> </v>
      </c>
      <c r="AX50" s="49" t="str">
        <f>IF($M50=0,'Question Key'!R38," ")</f>
        <v xml:space="preserve"> </v>
      </c>
      <c r="AY50" s="49" t="str">
        <f>IF($M50=0,'Question Key'!S38," ")</f>
        <v xml:space="preserve"> </v>
      </c>
      <c r="AZ50" s="49">
        <f>IF($M50=0,'Question Key'!T38," ")</f>
        <v>1</v>
      </c>
      <c r="BA50" s="49" t="str">
        <f>IF($M50=0,'Question Key'!U38," ")</f>
        <v xml:space="preserve"> </v>
      </c>
      <c r="BB50" s="49">
        <f>IF($M50=0,'Question Key'!V38," ")</f>
        <v>1</v>
      </c>
      <c r="BC50" s="49" t="str">
        <f>IF($M50=0,'Question Key'!W38," ")</f>
        <v xml:space="preserve"> </v>
      </c>
      <c r="BD50" s="49" t="str">
        <f>IF($M50=0,'Question Key'!X38," ")</f>
        <v xml:space="preserve"> </v>
      </c>
      <c r="BE50" s="49" t="str">
        <f>IF($M50=0,'Question Key'!Y38," ")</f>
        <v xml:space="preserve"> </v>
      </c>
    </row>
    <row r="51" spans="2:57" x14ac:dyDescent="0.2">
      <c r="B51" s="127" t="s">
        <v>51</v>
      </c>
      <c r="C51" s="140"/>
      <c r="D51" s="140"/>
      <c r="E51" s="140"/>
      <c r="F51" s="140"/>
      <c r="G51" s="42"/>
      <c r="H51" s="46" t="str">
        <f>'Question Key'!D39</f>
        <v>Y</v>
      </c>
      <c r="I51" s="42"/>
      <c r="J51" s="50" t="s">
        <v>202</v>
      </c>
      <c r="K51" s="50"/>
      <c r="L51" s="45"/>
      <c r="M51" s="46">
        <f t="shared" si="5"/>
        <v>0</v>
      </c>
      <c r="N51" s="49">
        <f>IF($C51="",IF($M51&gt;1,'Question Key'!E39,0),0)</f>
        <v>0</v>
      </c>
      <c r="O51" s="49">
        <f>IF($C51="",IF($M51&gt;1,'Question Key'!F39,0),0)</f>
        <v>0</v>
      </c>
      <c r="P51" s="49">
        <f>IF($C51="",IF($M51&gt;1,'Question Key'!G39,0),0)</f>
        <v>0</v>
      </c>
      <c r="Q51" s="49">
        <f>IF($C51="",IF($M51&gt;1,'Question Key'!H39,0),0)</f>
        <v>0</v>
      </c>
      <c r="R51" s="49">
        <f>IF($C51="",IF($M51&gt;1,'Question Key'!I39,0),0)</f>
        <v>0</v>
      </c>
      <c r="S51" s="49">
        <f>IF($C51="",IF($M51&gt;1,'Question Key'!J39,0),0)</f>
        <v>0</v>
      </c>
      <c r="T51" s="49">
        <f>IF($C51="",IF($M51&gt;1,'Question Key'!K39,0),0)</f>
        <v>0</v>
      </c>
      <c r="U51" s="49">
        <f>IF($C51="",IF($M51&gt;1,'Question Key'!L39,0),0)</f>
        <v>0</v>
      </c>
      <c r="V51" s="49">
        <f>IF($C51="",IF($M51&gt;1,'Question Key'!M39,0),0)</f>
        <v>0</v>
      </c>
      <c r="W51" s="49">
        <f>IF($C51="",IF($M51&gt;1,'Question Key'!N39,0),0)</f>
        <v>0</v>
      </c>
      <c r="X51" s="49">
        <f>IF($C51="",IF($M51&gt;1,'Question Key'!O39,0),0)</f>
        <v>0</v>
      </c>
      <c r="Y51" s="49">
        <f>IF($C51="",IF($M51&gt;1,'Question Key'!P39,0),0)</f>
        <v>0</v>
      </c>
      <c r="Z51" s="49">
        <f>IF($C51="",IF($M51&gt;1,'Question Key'!Q39,0),0)</f>
        <v>0</v>
      </c>
      <c r="AA51" s="49">
        <f>IF($C51="",IF($M51&gt;1,'Question Key'!R39,0),0)</f>
        <v>0</v>
      </c>
      <c r="AB51" s="49">
        <f>IF($C51="",IF($M51&gt;1,'Question Key'!S39,0),0)</f>
        <v>0</v>
      </c>
      <c r="AC51" s="49">
        <f>IF($C51="",IF($M51&gt;1,'Question Key'!T39,0),0)</f>
        <v>0</v>
      </c>
      <c r="AD51" s="49">
        <f>IF($C51="",IF($M51&gt;1,'Question Key'!U39,0),0)</f>
        <v>0</v>
      </c>
      <c r="AE51" s="49">
        <f>IF($C51="",IF($M51&gt;1,'Question Key'!V39,0),0)</f>
        <v>0</v>
      </c>
      <c r="AF51" s="49">
        <f>IF($C51="",IF($M51&gt;1,'Question Key'!W39,0),0)</f>
        <v>0</v>
      </c>
      <c r="AG51" s="49">
        <f>IF($C51="",IF($M51&gt;1,'Question Key'!X39,0),0)</f>
        <v>0</v>
      </c>
      <c r="AH51" s="49">
        <f>IF($C51="",IF($M51&gt;1,'Question Key'!Y39,0),0)</f>
        <v>0</v>
      </c>
      <c r="AI51" s="15"/>
      <c r="AJ51" s="30" t="str">
        <f t="shared" si="6"/>
        <v>2.25</v>
      </c>
      <c r="AK51" s="49">
        <f>IF($M51=0,'Question Key'!E39," ")</f>
        <v>0</v>
      </c>
      <c r="AL51" s="49" t="str">
        <f>IF($M51=0,'Question Key'!F39," ")</f>
        <v xml:space="preserve"> </v>
      </c>
      <c r="AM51" s="49">
        <f>IF($M51=0,'Question Key'!G39," ")</f>
        <v>0</v>
      </c>
      <c r="AN51" s="49" t="str">
        <f>IF($M51=0,'Question Key'!H39," ")</f>
        <v xml:space="preserve"> </v>
      </c>
      <c r="AO51" s="49">
        <f>IF($M51=0,'Question Key'!I39," ")</f>
        <v>1</v>
      </c>
      <c r="AP51" s="49" t="str">
        <f>IF($M51=0,'Question Key'!J39," ")</f>
        <v xml:space="preserve"> </v>
      </c>
      <c r="AQ51" s="49" t="str">
        <f>IF($M51=0,'Question Key'!K39," ")</f>
        <v xml:space="preserve"> </v>
      </c>
      <c r="AR51" s="49" t="str">
        <f>IF($M51=0,'Question Key'!L39," ")</f>
        <v xml:space="preserve"> </v>
      </c>
      <c r="AS51" s="49">
        <f>IF($M51=0,'Question Key'!M39," ")</f>
        <v>1</v>
      </c>
      <c r="AT51" s="49" t="str">
        <f>IF($M51=0,'Question Key'!N39," ")</f>
        <v xml:space="preserve"> </v>
      </c>
      <c r="AU51" s="49" t="str">
        <f>IF($M51=0,'Question Key'!O39," ")</f>
        <v xml:space="preserve"> </v>
      </c>
      <c r="AV51" s="49" t="str">
        <f>IF($M51=0,'Question Key'!P39," ")</f>
        <v xml:space="preserve"> </v>
      </c>
      <c r="AW51" s="49">
        <f>IF($M51=0,'Question Key'!Q39," ")</f>
        <v>1</v>
      </c>
      <c r="AX51" s="49" t="str">
        <f>IF($M51=0,'Question Key'!R39," ")</f>
        <v xml:space="preserve"> </v>
      </c>
      <c r="AY51" s="49" t="str">
        <f>IF($M51=0,'Question Key'!S39," ")</f>
        <v xml:space="preserve"> </v>
      </c>
      <c r="AZ51" s="49">
        <f>IF($M51=0,'Question Key'!T39," ")</f>
        <v>1</v>
      </c>
      <c r="BA51" s="49" t="str">
        <f>IF($M51=0,'Question Key'!U39," ")</f>
        <v xml:space="preserve"> </v>
      </c>
      <c r="BB51" s="49">
        <f>IF($M51=0,'Question Key'!V39," ")</f>
        <v>1</v>
      </c>
      <c r="BC51" s="49" t="str">
        <f>IF($M51=0,'Question Key'!W39," ")</f>
        <v xml:space="preserve"> </v>
      </c>
      <c r="BD51" s="49" t="str">
        <f>IF($M51=0,'Question Key'!X39," ")</f>
        <v xml:space="preserve"> </v>
      </c>
      <c r="BE51" s="49" t="str">
        <f>IF($M51=0,'Question Key'!Y39," ")</f>
        <v xml:space="preserve"> </v>
      </c>
    </row>
    <row r="52" spans="2:57" ht="13.5" customHeight="1" x14ac:dyDescent="0.2">
      <c r="B52" s="127" t="s">
        <v>52</v>
      </c>
      <c r="C52" s="140"/>
      <c r="D52" s="141"/>
      <c r="E52" s="140"/>
      <c r="F52" s="140"/>
      <c r="G52" s="42"/>
      <c r="H52" s="46" t="str">
        <f>'Question Key'!D40</f>
        <v>Y</v>
      </c>
      <c r="I52" s="42"/>
      <c r="J52" s="50" t="s">
        <v>314</v>
      </c>
      <c r="K52" s="50"/>
      <c r="L52" s="45"/>
      <c r="M52" s="46">
        <f t="shared" si="5"/>
        <v>0</v>
      </c>
      <c r="N52" s="49">
        <f>IF($C52="",IF($M52&gt;1,'Question Key'!E40,0),0)</f>
        <v>0</v>
      </c>
      <c r="O52" s="49">
        <f>IF($C52="",IF($M52&gt;1,'Question Key'!F40,0),0)</f>
        <v>0</v>
      </c>
      <c r="P52" s="49">
        <f>IF($C52="",IF($M52&gt;1,'Question Key'!G40,0),0)</f>
        <v>0</v>
      </c>
      <c r="Q52" s="49">
        <f>IF($C52="",IF($M52&gt;1,'Question Key'!H40,0),0)</f>
        <v>0</v>
      </c>
      <c r="R52" s="49">
        <f>IF($C52="",IF($M52&gt;1,'Question Key'!I40,0),0)</f>
        <v>0</v>
      </c>
      <c r="S52" s="49">
        <f>IF($C52="",IF($M52&gt;1,'Question Key'!J40,0),0)</f>
        <v>0</v>
      </c>
      <c r="T52" s="49">
        <f>IF($C52="",IF($M52&gt;1,'Question Key'!K40,0),0)</f>
        <v>0</v>
      </c>
      <c r="U52" s="49">
        <f>IF($C52="",IF($M52&gt;1,'Question Key'!L40,0),0)</f>
        <v>0</v>
      </c>
      <c r="V52" s="49">
        <f>IF($C52="",IF($M52&gt;1,'Question Key'!M40,0),0)</f>
        <v>0</v>
      </c>
      <c r="W52" s="49">
        <f>IF($C52="",IF($M52&gt;1,'Question Key'!N40,0),0)</f>
        <v>0</v>
      </c>
      <c r="X52" s="49">
        <f>IF($C52="",IF($M52&gt;1,'Question Key'!O40,0),0)</f>
        <v>0</v>
      </c>
      <c r="Y52" s="49">
        <f>IF($C52="",IF($M52&gt;1,'Question Key'!P40,0),0)</f>
        <v>0</v>
      </c>
      <c r="Z52" s="49">
        <f>IF($C52="",IF($M52&gt;1,'Question Key'!Q40,0),0)</f>
        <v>0</v>
      </c>
      <c r="AA52" s="49">
        <f>IF($C52="",IF($M52&gt;1,'Question Key'!R40,0),0)</f>
        <v>0</v>
      </c>
      <c r="AB52" s="49">
        <f>IF($C52="",IF($M52&gt;1,'Question Key'!S40,0),0)</f>
        <v>0</v>
      </c>
      <c r="AC52" s="49">
        <f>IF($C52="",IF($M52&gt;1,'Question Key'!T40,0),0)</f>
        <v>0</v>
      </c>
      <c r="AD52" s="49">
        <f>IF($C52="",IF($M52&gt;1,'Question Key'!U40,0),0)</f>
        <v>0</v>
      </c>
      <c r="AE52" s="49">
        <f>IF($C52="",IF($M52&gt;1,'Question Key'!V40,0),0)</f>
        <v>0</v>
      </c>
      <c r="AF52" s="49">
        <f>IF($C52="",IF($M52&gt;1,'Question Key'!W40,0),0)</f>
        <v>0</v>
      </c>
      <c r="AG52" s="49">
        <f>IF($C52="",IF($M52&gt;1,'Question Key'!X40,0),0)</f>
        <v>0</v>
      </c>
      <c r="AH52" s="49">
        <f>IF($C52="",IF($M52&gt;1,'Question Key'!Y40,0),0)</f>
        <v>0</v>
      </c>
      <c r="AI52" s="15"/>
      <c r="AJ52" s="30" t="str">
        <f t="shared" si="6"/>
        <v>2.26</v>
      </c>
      <c r="AK52" s="49">
        <f>IF($M52=0,'Question Key'!E40," ")</f>
        <v>1</v>
      </c>
      <c r="AL52" s="49" t="str">
        <f>IF($M52=0,'Question Key'!F40," ")</f>
        <v xml:space="preserve"> </v>
      </c>
      <c r="AM52" s="49" t="str">
        <f>IF($M52=0,'Question Key'!G40," ")</f>
        <v xml:space="preserve"> </v>
      </c>
      <c r="AN52" s="49" t="str">
        <f>IF($M52=0,'Question Key'!H40," ")</f>
        <v xml:space="preserve"> </v>
      </c>
      <c r="AO52" s="49">
        <f>IF($M52=0,'Question Key'!I40," ")</f>
        <v>1</v>
      </c>
      <c r="AP52" s="49" t="str">
        <f>IF($M52=0,'Question Key'!J40," ")</f>
        <v xml:space="preserve"> </v>
      </c>
      <c r="AQ52" s="49" t="str">
        <f>IF($M52=0,'Question Key'!K40," ")</f>
        <v xml:space="preserve"> </v>
      </c>
      <c r="AR52" s="49" t="str">
        <f>IF($M52=0,'Question Key'!L40," ")</f>
        <v xml:space="preserve"> </v>
      </c>
      <c r="AS52" s="49">
        <f>IF($M52=0,'Question Key'!M40," ")</f>
        <v>1</v>
      </c>
      <c r="AT52" s="49" t="str">
        <f>IF($M52=0,'Question Key'!N40," ")</f>
        <v xml:space="preserve"> </v>
      </c>
      <c r="AU52" s="49" t="str">
        <f>IF($M52=0,'Question Key'!O40," ")</f>
        <v xml:space="preserve"> </v>
      </c>
      <c r="AV52" s="49">
        <f>IF($M52=0,'Question Key'!P40," ")</f>
        <v>1</v>
      </c>
      <c r="AW52" s="49" t="str">
        <f>IF($M52=0,'Question Key'!Q40," ")</f>
        <v xml:space="preserve"> </v>
      </c>
      <c r="AX52" s="49" t="str">
        <f>IF($M52=0,'Question Key'!R40," ")</f>
        <v xml:space="preserve"> </v>
      </c>
      <c r="AY52" s="49">
        <f>IF($M52=0,'Question Key'!S40," ")</f>
        <v>1</v>
      </c>
      <c r="AZ52" s="49" t="str">
        <f>IF($M52=0,'Question Key'!T40," ")</f>
        <v xml:space="preserve"> </v>
      </c>
      <c r="BA52" s="49" t="str">
        <f>IF($M52=0,'Question Key'!U40," ")</f>
        <v xml:space="preserve"> </v>
      </c>
      <c r="BB52" s="49" t="str">
        <f>IF($M52=0,'Question Key'!V40," ")</f>
        <v xml:space="preserve"> </v>
      </c>
      <c r="BC52" s="49" t="str">
        <f>IF($M52=0,'Question Key'!W40," ")</f>
        <v xml:space="preserve"> </v>
      </c>
      <c r="BD52" s="49" t="str">
        <f>IF($M52=0,'Question Key'!X40," ")</f>
        <v xml:space="preserve"> </v>
      </c>
      <c r="BE52" s="49" t="str">
        <f>IF($M52=0,'Question Key'!Y40," ")</f>
        <v xml:space="preserve"> </v>
      </c>
    </row>
    <row r="53" spans="2:57" x14ac:dyDescent="0.2">
      <c r="B53" s="127" t="s">
        <v>53</v>
      </c>
      <c r="C53" s="140"/>
      <c r="D53" s="140"/>
      <c r="E53" s="140"/>
      <c r="F53" s="141"/>
      <c r="G53" s="42"/>
      <c r="H53" s="46" t="str">
        <f>'Question Key'!D41</f>
        <v>Y</v>
      </c>
      <c r="I53" s="42"/>
      <c r="J53" s="50" t="s">
        <v>207</v>
      </c>
      <c r="K53" s="50"/>
      <c r="L53" s="45"/>
      <c r="M53" s="46">
        <f t="shared" si="5"/>
        <v>0</v>
      </c>
      <c r="N53" s="49">
        <f>IF($C53="",IF($M53&gt;1,'Question Key'!E41,0),0)</f>
        <v>0</v>
      </c>
      <c r="O53" s="49">
        <f>IF($C53="",IF($M53&gt;1,'Question Key'!F41,0),0)</f>
        <v>0</v>
      </c>
      <c r="P53" s="49">
        <f>IF($C53="",IF($M53&gt;1,'Question Key'!G41,0),0)</f>
        <v>0</v>
      </c>
      <c r="Q53" s="49">
        <f>IF($C53="",IF($M53&gt;1,'Question Key'!H41,0),0)</f>
        <v>0</v>
      </c>
      <c r="R53" s="49">
        <f>IF($C53="",IF($M53&gt;1,'Question Key'!I41,0),0)</f>
        <v>0</v>
      </c>
      <c r="S53" s="49">
        <f>IF($C53="",IF($M53&gt;1,'Question Key'!J41,0),0)</f>
        <v>0</v>
      </c>
      <c r="T53" s="49">
        <f>IF($C53="",IF($M53&gt;1,'Question Key'!K41,0),0)</f>
        <v>0</v>
      </c>
      <c r="U53" s="49">
        <f>IF($C53="",IF($M53&gt;1,'Question Key'!L41,0),0)</f>
        <v>0</v>
      </c>
      <c r="V53" s="49">
        <f>IF($C53="",IF($M53&gt;1,'Question Key'!M41,0),0)</f>
        <v>0</v>
      </c>
      <c r="W53" s="49">
        <f>IF($C53="",IF($M53&gt;1,'Question Key'!N41,0),0)</f>
        <v>0</v>
      </c>
      <c r="X53" s="49">
        <f>IF($C53="",IF($M53&gt;1,'Question Key'!O41,0),0)</f>
        <v>0</v>
      </c>
      <c r="Y53" s="49">
        <f>IF($C53="",IF($M53&gt;1,'Question Key'!P41,0),0)</f>
        <v>0</v>
      </c>
      <c r="Z53" s="49">
        <f>IF($C53="",IF($M53&gt;1,'Question Key'!Q41,0),0)</f>
        <v>0</v>
      </c>
      <c r="AA53" s="49">
        <f>IF($C53="",IF($M53&gt;1,'Question Key'!R41,0),0)</f>
        <v>0</v>
      </c>
      <c r="AB53" s="49">
        <f>IF($C53="",IF($M53&gt;1,'Question Key'!S41,0),0)</f>
        <v>0</v>
      </c>
      <c r="AC53" s="49">
        <f>IF($C53="",IF($M53&gt;1,'Question Key'!T41,0),0)</f>
        <v>0</v>
      </c>
      <c r="AD53" s="49">
        <f>IF($C53="",IF($M53&gt;1,'Question Key'!U41,0),0)</f>
        <v>0</v>
      </c>
      <c r="AE53" s="49">
        <f>IF($C53="",IF($M53&gt;1,'Question Key'!V41,0),0)</f>
        <v>0</v>
      </c>
      <c r="AF53" s="49">
        <f>IF($C53="",IF($M53&gt;1,'Question Key'!W41,0),0)</f>
        <v>0</v>
      </c>
      <c r="AG53" s="49">
        <f>IF($C53="",IF($M53&gt;1,'Question Key'!X41,0),0)</f>
        <v>0</v>
      </c>
      <c r="AH53" s="49">
        <f>IF($C53="",IF($M53&gt;1,'Question Key'!Y41,0),0)</f>
        <v>0</v>
      </c>
      <c r="AI53" s="15"/>
      <c r="AJ53" s="30" t="str">
        <f t="shared" si="6"/>
        <v>2.27</v>
      </c>
      <c r="AK53" s="49" t="str">
        <f>IF($M53=0,'Question Key'!E41," ")</f>
        <v xml:space="preserve"> </v>
      </c>
      <c r="AL53" s="49" t="str">
        <f>IF($M53=0,'Question Key'!F41," ")</f>
        <v xml:space="preserve"> </v>
      </c>
      <c r="AM53" s="49" t="str">
        <f>IF($M53=0,'Question Key'!G41," ")</f>
        <v xml:space="preserve"> </v>
      </c>
      <c r="AN53" s="49" t="str">
        <f>IF($M53=0,'Question Key'!H41," ")</f>
        <v xml:space="preserve"> </v>
      </c>
      <c r="AO53" s="49" t="str">
        <f>IF($M53=0,'Question Key'!I41," ")</f>
        <v xml:space="preserve"> </v>
      </c>
      <c r="AP53" s="49" t="str">
        <f>IF($M53=0,'Question Key'!J41," ")</f>
        <v xml:space="preserve"> </v>
      </c>
      <c r="AQ53" s="49" t="str">
        <f>IF($M53=0,'Question Key'!K41," ")</f>
        <v xml:space="preserve"> </v>
      </c>
      <c r="AR53" s="49" t="str">
        <f>IF($M53=0,'Question Key'!L41," ")</f>
        <v xml:space="preserve"> </v>
      </c>
      <c r="AS53" s="49">
        <f>IF($M53=0,'Question Key'!M41," ")</f>
        <v>1</v>
      </c>
      <c r="AT53" s="49" t="str">
        <f>IF($M53=0,'Question Key'!N41," ")</f>
        <v xml:space="preserve"> </v>
      </c>
      <c r="AU53" s="49" t="str">
        <f>IF($M53=0,'Question Key'!O41," ")</f>
        <v xml:space="preserve"> </v>
      </c>
      <c r="AV53" s="49" t="str">
        <f>IF($M53=0,'Question Key'!P41," ")</f>
        <v xml:space="preserve"> </v>
      </c>
      <c r="AW53" s="49">
        <f>IF($M53=0,'Question Key'!Q41," ")</f>
        <v>0</v>
      </c>
      <c r="AX53" s="49" t="str">
        <f>IF($M53=0,'Question Key'!R41," ")</f>
        <v xml:space="preserve"> </v>
      </c>
      <c r="AY53" s="49" t="str">
        <f>IF($M53=0,'Question Key'!S41," ")</f>
        <v xml:space="preserve"> </v>
      </c>
      <c r="AZ53" s="49" t="str">
        <f>IF($M53=0,'Question Key'!T41," ")</f>
        <v xml:space="preserve"> </v>
      </c>
      <c r="BA53" s="49" t="str">
        <f>IF($M53=0,'Question Key'!U41," ")</f>
        <v xml:space="preserve"> </v>
      </c>
      <c r="BB53" s="49" t="str">
        <f>IF($M53=0,'Question Key'!V41," ")</f>
        <v xml:space="preserve"> </v>
      </c>
      <c r="BC53" s="49" t="str">
        <f>IF($M53=0,'Question Key'!W41," ")</f>
        <v xml:space="preserve"> </v>
      </c>
      <c r="BD53" s="49" t="str">
        <f>IF($M53=0,'Question Key'!X41," ")</f>
        <v xml:space="preserve"> </v>
      </c>
      <c r="BE53" s="49" t="str">
        <f>IF($M53=0,'Question Key'!Y41," ")</f>
        <v xml:space="preserve"> </v>
      </c>
    </row>
    <row r="54" spans="2:57" ht="25.5" x14ac:dyDescent="0.2">
      <c r="B54" s="127" t="s">
        <v>54</v>
      </c>
      <c r="C54" s="140"/>
      <c r="D54" s="141"/>
      <c r="E54" s="140"/>
      <c r="F54" s="140"/>
      <c r="G54" s="42"/>
      <c r="H54" s="46" t="str">
        <f>'Question Key'!D42</f>
        <v>Y</v>
      </c>
      <c r="I54" s="42"/>
      <c r="J54" s="50" t="s">
        <v>333</v>
      </c>
      <c r="K54" s="50"/>
      <c r="L54" s="45"/>
      <c r="M54" s="46">
        <f t="shared" si="5"/>
        <v>0</v>
      </c>
      <c r="N54" s="49">
        <f>IF($C54="",IF($M54&gt;1,'Question Key'!E42,0),0)</f>
        <v>0</v>
      </c>
      <c r="O54" s="49">
        <f>IF($C54="",IF($M54&gt;1,'Question Key'!F42,0),0)</f>
        <v>0</v>
      </c>
      <c r="P54" s="49">
        <f>IF($C54="",IF($M54&gt;1,'Question Key'!G42,0),0)</f>
        <v>0</v>
      </c>
      <c r="Q54" s="49">
        <f>IF($C54="",IF($M54&gt;1,'Question Key'!H42,0),0)</f>
        <v>0</v>
      </c>
      <c r="R54" s="49">
        <f>IF($C54="",IF($M54&gt;1,'Question Key'!I42,0),0)</f>
        <v>0</v>
      </c>
      <c r="S54" s="49">
        <f>IF($C54="",IF($M54&gt;1,'Question Key'!J42,0),0)</f>
        <v>0</v>
      </c>
      <c r="T54" s="49">
        <f>IF($C54="",IF($M54&gt;1,'Question Key'!K42,0),0)</f>
        <v>0</v>
      </c>
      <c r="U54" s="49">
        <f>IF($C54="",IF($M54&gt;1,'Question Key'!L42,0),0)</f>
        <v>0</v>
      </c>
      <c r="V54" s="49">
        <f>IF($C54="",IF($M54&gt;1,'Question Key'!M42,0),0)</f>
        <v>0</v>
      </c>
      <c r="W54" s="49">
        <f>IF($C54="",IF($M54&gt;1,'Question Key'!N42,0),0)</f>
        <v>0</v>
      </c>
      <c r="X54" s="49">
        <f>IF($C54="",IF($M54&gt;1,'Question Key'!O42,0),0)</f>
        <v>0</v>
      </c>
      <c r="Y54" s="49">
        <f>IF($C54="",IF($M54&gt;1,'Question Key'!P42,0),0)</f>
        <v>0</v>
      </c>
      <c r="Z54" s="49">
        <f>IF($C54="",IF($M54&gt;1,'Question Key'!Q42,0),0)</f>
        <v>0</v>
      </c>
      <c r="AA54" s="49">
        <f>IF($C54="",IF($M54&gt;1,'Question Key'!R42,0),0)</f>
        <v>0</v>
      </c>
      <c r="AB54" s="49">
        <f>IF($C54="",IF($M54&gt;1,'Question Key'!S42,0),0)</f>
        <v>0</v>
      </c>
      <c r="AC54" s="49">
        <f>IF($C54="",IF($M54&gt;1,'Question Key'!T42,0),0)</f>
        <v>0</v>
      </c>
      <c r="AD54" s="49">
        <f>IF($C54="",IF($M54&gt;1,'Question Key'!U42,0),0)</f>
        <v>0</v>
      </c>
      <c r="AE54" s="49">
        <f>IF($C54="",IF($M54&gt;1,'Question Key'!V42,0),0)</f>
        <v>0</v>
      </c>
      <c r="AF54" s="49">
        <f>IF($C54="",IF($M54&gt;1,'Question Key'!W42,0),0)</f>
        <v>0</v>
      </c>
      <c r="AG54" s="49">
        <f>IF($C54="",IF($M54&gt;1,'Question Key'!X42,0),0)</f>
        <v>0</v>
      </c>
      <c r="AH54" s="49">
        <f>IF($C54="",IF($M54&gt;1,'Question Key'!Y42,0),0)</f>
        <v>0</v>
      </c>
      <c r="AI54" s="15"/>
      <c r="AJ54" s="30" t="str">
        <f t="shared" si="6"/>
        <v>2.28</v>
      </c>
      <c r="AK54" s="49">
        <f>IF($M54=0,'Question Key'!E42," ")</f>
        <v>1</v>
      </c>
      <c r="AL54" s="49" t="str">
        <f>IF($M54=0,'Question Key'!F42," ")</f>
        <v xml:space="preserve">  </v>
      </c>
      <c r="AM54" s="49" t="str">
        <f>IF($M54=0,'Question Key'!G42," ")</f>
        <v xml:space="preserve"> </v>
      </c>
      <c r="AN54" s="49" t="str">
        <f>IF($M54=0,'Question Key'!H42," ")</f>
        <v xml:space="preserve"> </v>
      </c>
      <c r="AO54" s="49" t="str">
        <f>IF($M54=0,'Question Key'!I42," ")</f>
        <v xml:space="preserve"> </v>
      </c>
      <c r="AP54" s="49" t="str">
        <f>IF($M54=0,'Question Key'!J42," ")</f>
        <v xml:space="preserve"> </v>
      </c>
      <c r="AQ54" s="49" t="str">
        <f>IF($M54=0,'Question Key'!K42," ")</f>
        <v xml:space="preserve"> </v>
      </c>
      <c r="AR54" s="49" t="str">
        <f>IF($M54=0,'Question Key'!L42," ")</f>
        <v xml:space="preserve"> </v>
      </c>
      <c r="AS54" s="49">
        <f>IF($M54=0,'Question Key'!M42," ")</f>
        <v>1</v>
      </c>
      <c r="AT54" s="49" t="str">
        <f>IF($M54=0,'Question Key'!N42," ")</f>
        <v xml:space="preserve"> </v>
      </c>
      <c r="AU54" s="49" t="str">
        <f>IF($M54=0,'Question Key'!O42," ")</f>
        <v xml:space="preserve"> </v>
      </c>
      <c r="AV54" s="49" t="str">
        <f>IF($M54=0,'Question Key'!P42," ")</f>
        <v xml:space="preserve"> </v>
      </c>
      <c r="AW54" s="49">
        <f>IF($M54=0,'Question Key'!Q42," ")</f>
        <v>1</v>
      </c>
      <c r="AX54" s="49" t="str">
        <f>IF($M54=0,'Question Key'!R42," ")</f>
        <v xml:space="preserve"> </v>
      </c>
      <c r="AY54" s="49" t="str">
        <f>IF($M54=0,'Question Key'!S42," ")</f>
        <v xml:space="preserve"> </v>
      </c>
      <c r="AZ54" s="49" t="str">
        <f>IF($M54=0,'Question Key'!T42," ")</f>
        <v xml:space="preserve"> </v>
      </c>
      <c r="BA54" s="49" t="str">
        <f>IF($M54=0,'Question Key'!U42," ")</f>
        <v xml:space="preserve"> </v>
      </c>
      <c r="BB54" s="49">
        <f>IF($M54=0,'Question Key'!V42," ")</f>
        <v>1</v>
      </c>
      <c r="BC54" s="49" t="str">
        <f>IF($M54=0,'Question Key'!W42," ")</f>
        <v xml:space="preserve"> </v>
      </c>
      <c r="BD54" s="49" t="str">
        <f>IF($M54=0,'Question Key'!X42," ")</f>
        <v xml:space="preserve"> </v>
      </c>
      <c r="BE54" s="49" t="str">
        <f>IF($M54=0,'Question Key'!Y42," ")</f>
        <v xml:space="preserve"> </v>
      </c>
    </row>
    <row r="55" spans="2:57" x14ac:dyDescent="0.2">
      <c r="B55" s="127" t="s">
        <v>55</v>
      </c>
      <c r="C55" s="140"/>
      <c r="D55" s="140"/>
      <c r="E55" s="140"/>
      <c r="F55" s="141"/>
      <c r="G55" s="42"/>
      <c r="H55" s="46" t="str">
        <f>'Question Key'!D43</f>
        <v>Y</v>
      </c>
      <c r="I55" s="42"/>
      <c r="J55" s="50" t="s">
        <v>212</v>
      </c>
      <c r="K55" s="50"/>
      <c r="L55" s="45"/>
      <c r="M55" s="46">
        <f t="shared" si="5"/>
        <v>0</v>
      </c>
      <c r="N55" s="49">
        <f>IF($C55="",IF($M55&gt;1,'Question Key'!E43,0),0)</f>
        <v>0</v>
      </c>
      <c r="O55" s="49">
        <f>IF($C55="",IF($M55&gt;1,'Question Key'!F43,0),0)</f>
        <v>0</v>
      </c>
      <c r="P55" s="49">
        <f>IF($C55="",IF($M55&gt;1,'Question Key'!G43,0),0)</f>
        <v>0</v>
      </c>
      <c r="Q55" s="49">
        <f>IF($C55="",IF($M55&gt;1,'Question Key'!H43,0),0)</f>
        <v>0</v>
      </c>
      <c r="R55" s="49">
        <f>IF($C55="",IF($M55&gt;1,'Question Key'!I43,0),0)</f>
        <v>0</v>
      </c>
      <c r="S55" s="49">
        <f>IF($C55="",IF($M55&gt;1,'Question Key'!J43,0),0)</f>
        <v>0</v>
      </c>
      <c r="T55" s="49">
        <f>IF($C55="",IF($M55&gt;1,'Question Key'!K43,0),0)</f>
        <v>0</v>
      </c>
      <c r="U55" s="49">
        <f>IF($C55="",IF($M55&gt;1,'Question Key'!L43,0),0)</f>
        <v>0</v>
      </c>
      <c r="V55" s="49">
        <f>IF($C55="",IF($M55&gt;1,'Question Key'!M43,0),0)</f>
        <v>0</v>
      </c>
      <c r="W55" s="49">
        <f>IF($C55="",IF($M55&gt;1,'Question Key'!N43,0),0)</f>
        <v>0</v>
      </c>
      <c r="X55" s="49">
        <f>IF($C55="",IF($M55&gt;1,'Question Key'!O43,0),0)</f>
        <v>0</v>
      </c>
      <c r="Y55" s="49">
        <f>IF($C55="",IF($M55&gt;1,'Question Key'!P43,0),0)</f>
        <v>0</v>
      </c>
      <c r="Z55" s="49">
        <f>IF($C55="",IF($M55&gt;1,'Question Key'!Q43,0),0)</f>
        <v>0</v>
      </c>
      <c r="AA55" s="49">
        <f>IF($C55="",IF($M55&gt;1,'Question Key'!R43,0),0)</f>
        <v>0</v>
      </c>
      <c r="AB55" s="49">
        <f>IF($C55="",IF($M55&gt;1,'Question Key'!S43,0),0)</f>
        <v>0</v>
      </c>
      <c r="AC55" s="49">
        <f>IF($C55="",IF($M55&gt;1,'Question Key'!T43,0),0)</f>
        <v>0</v>
      </c>
      <c r="AD55" s="49">
        <f>IF($C55="",IF($M55&gt;1,'Question Key'!U43,0),0)</f>
        <v>0</v>
      </c>
      <c r="AE55" s="49">
        <f>IF($C55="",IF($M55&gt;1,'Question Key'!V43,0),0)</f>
        <v>0</v>
      </c>
      <c r="AF55" s="49">
        <f>IF($C55="",IF($M55&gt;1,'Question Key'!W43,0),0)</f>
        <v>0</v>
      </c>
      <c r="AG55" s="49">
        <f>IF($C55="",IF($M55&gt;1,'Question Key'!X43,0),0)</f>
        <v>0</v>
      </c>
      <c r="AH55" s="49">
        <f>IF($C55="",IF($M55&gt;1,'Question Key'!Y43,0),0)</f>
        <v>0</v>
      </c>
      <c r="AI55" s="15"/>
      <c r="AJ55" s="30" t="str">
        <f t="shared" si="6"/>
        <v>2.29</v>
      </c>
      <c r="AK55" s="49" t="str">
        <f>IF($M55=0,'Question Key'!E43," ")</f>
        <v xml:space="preserve"> </v>
      </c>
      <c r="AL55" s="49" t="str">
        <f>IF($M55=0,'Question Key'!F43," ")</f>
        <v xml:space="preserve"> </v>
      </c>
      <c r="AM55" s="49" t="str">
        <f>IF($M55=0,'Question Key'!G43," ")</f>
        <v xml:space="preserve"> </v>
      </c>
      <c r="AN55" s="49" t="str">
        <f>IF($M55=0,'Question Key'!H43," ")</f>
        <v xml:space="preserve"> </v>
      </c>
      <c r="AO55" s="49">
        <f>IF($M55=0,'Question Key'!I43," ")</f>
        <v>1</v>
      </c>
      <c r="AP55" s="49" t="str">
        <f>IF($M55=0,'Question Key'!J43," ")</f>
        <v xml:space="preserve"> </v>
      </c>
      <c r="AQ55" s="49" t="str">
        <f>IF($M55=0,'Question Key'!K43," ")</f>
        <v xml:space="preserve"> </v>
      </c>
      <c r="AR55" s="49">
        <f>IF($M55=0,'Question Key'!L43," ")</f>
        <v>1</v>
      </c>
      <c r="AS55" s="49">
        <f>IF($M55=0,'Question Key'!M43," ")</f>
        <v>1</v>
      </c>
      <c r="AT55" s="49" t="str">
        <f>IF($M55=0,'Question Key'!N43," ")</f>
        <v xml:space="preserve"> </v>
      </c>
      <c r="AU55" s="49" t="str">
        <f>IF($M55=0,'Question Key'!O43," ")</f>
        <v xml:space="preserve"> </v>
      </c>
      <c r="AV55" s="49">
        <f>IF($M55=0,'Question Key'!P43," ")</f>
        <v>1</v>
      </c>
      <c r="AW55" s="49">
        <f>IF($M55=0,'Question Key'!Q43," ")</f>
        <v>1</v>
      </c>
      <c r="AX55" s="49" t="str">
        <f>IF($M55=0,'Question Key'!R43," ")</f>
        <v xml:space="preserve"> </v>
      </c>
      <c r="AY55" s="49" t="str">
        <f>IF($M55=0,'Question Key'!S43," ")</f>
        <v xml:space="preserve"> </v>
      </c>
      <c r="AZ55" s="49">
        <f>IF($M55=0,'Question Key'!T43," ")</f>
        <v>1</v>
      </c>
      <c r="BA55" s="49" t="str">
        <f>IF($M55=0,'Question Key'!U43," ")</f>
        <v xml:space="preserve"> </v>
      </c>
      <c r="BB55" s="49" t="str">
        <f>IF($M55=0,'Question Key'!V43," ")</f>
        <v xml:space="preserve"> </v>
      </c>
      <c r="BC55" s="49" t="str">
        <f>IF($M55=0,'Question Key'!W43," ")</f>
        <v xml:space="preserve"> </v>
      </c>
      <c r="BD55" s="49" t="str">
        <f>IF($M55=0,'Question Key'!X43," ")</f>
        <v xml:space="preserve"> </v>
      </c>
      <c r="BE55" s="49">
        <f>IF($M55=0,'Question Key'!Y43," ")</f>
        <v>0</v>
      </c>
    </row>
    <row r="56" spans="2:57" x14ac:dyDescent="0.2">
      <c r="B56" s="127" t="s">
        <v>56</v>
      </c>
      <c r="C56" s="140"/>
      <c r="D56" s="141"/>
      <c r="E56" s="140"/>
      <c r="F56" s="140"/>
      <c r="G56" s="42"/>
      <c r="H56" s="46" t="str">
        <f>'Question Key'!D44</f>
        <v>Y</v>
      </c>
      <c r="I56" s="42"/>
      <c r="J56" s="50" t="s">
        <v>213</v>
      </c>
      <c r="K56" s="50"/>
      <c r="L56" s="45"/>
      <c r="M56" s="46">
        <f t="shared" si="5"/>
        <v>0</v>
      </c>
      <c r="N56" s="49">
        <f>IF($C56="",IF($M56&gt;1,'Question Key'!E44,0),0)</f>
        <v>0</v>
      </c>
      <c r="O56" s="49">
        <f>IF($C56="",IF($M56&gt;1,'Question Key'!F44,0),0)</f>
        <v>0</v>
      </c>
      <c r="P56" s="49">
        <f>IF($C56="",IF($M56&gt;1,'Question Key'!G44,0),0)</f>
        <v>0</v>
      </c>
      <c r="Q56" s="49">
        <f>IF($C56="",IF($M56&gt;1,'Question Key'!H44,0),0)</f>
        <v>0</v>
      </c>
      <c r="R56" s="49">
        <f>IF($C56="",IF($M56&gt;1,'Question Key'!I44,0),0)</f>
        <v>0</v>
      </c>
      <c r="S56" s="49">
        <f>IF($C56="",IF($M56&gt;1,'Question Key'!J44,0),0)</f>
        <v>0</v>
      </c>
      <c r="T56" s="49">
        <f>IF($C56="",IF($M56&gt;1,'Question Key'!K44,0),0)</f>
        <v>0</v>
      </c>
      <c r="U56" s="49">
        <f>IF($C56="",IF($M56&gt;1,'Question Key'!L44,0),0)</f>
        <v>0</v>
      </c>
      <c r="V56" s="49">
        <f>IF($C56="",IF($M56&gt;1,'Question Key'!M44,0),0)</f>
        <v>0</v>
      </c>
      <c r="W56" s="49">
        <f>IF($C56="",IF($M56&gt;1,'Question Key'!N44,0),0)</f>
        <v>0</v>
      </c>
      <c r="X56" s="49">
        <f>IF($C56="",IF($M56&gt;1,'Question Key'!O44,0),0)</f>
        <v>0</v>
      </c>
      <c r="Y56" s="49">
        <f>IF($C56="",IF($M56&gt;1,'Question Key'!P44,0),0)</f>
        <v>0</v>
      </c>
      <c r="Z56" s="49">
        <f>IF($C56="",IF($M56&gt;1,'Question Key'!Q44,0),0)</f>
        <v>0</v>
      </c>
      <c r="AA56" s="49">
        <f>IF($C56="",IF($M56&gt;1,'Question Key'!R44,0),0)</f>
        <v>0</v>
      </c>
      <c r="AB56" s="49">
        <f>IF($C56="",IF($M56&gt;1,'Question Key'!S44,0),0)</f>
        <v>0</v>
      </c>
      <c r="AC56" s="49">
        <f>IF($C56="",IF($M56&gt;1,'Question Key'!T44,0),0)</f>
        <v>0</v>
      </c>
      <c r="AD56" s="49">
        <f>IF($C56="",IF($M56&gt;1,'Question Key'!U44,0),0)</f>
        <v>0</v>
      </c>
      <c r="AE56" s="49">
        <f>IF($C56="",IF($M56&gt;1,'Question Key'!V44,0),0)</f>
        <v>0</v>
      </c>
      <c r="AF56" s="49">
        <f>IF($C56="",IF($M56&gt;1,'Question Key'!W44,0),0)</f>
        <v>0</v>
      </c>
      <c r="AG56" s="49">
        <f>IF($C56="",IF($M56&gt;1,'Question Key'!X44,0),0)</f>
        <v>0</v>
      </c>
      <c r="AH56" s="49">
        <f>IF($C56="",IF($M56&gt;1,'Question Key'!Y44,0),0)</f>
        <v>0</v>
      </c>
      <c r="AI56" s="15"/>
      <c r="AJ56" s="30" t="str">
        <f t="shared" si="6"/>
        <v>2.30</v>
      </c>
      <c r="AK56" s="49">
        <f>IF($M56=0,'Question Key'!E44," ")</f>
        <v>1</v>
      </c>
      <c r="AL56" s="49" t="str">
        <f>IF($M56=0,'Question Key'!F44," ")</f>
        <v xml:space="preserve"> </v>
      </c>
      <c r="AM56" s="49" t="str">
        <f>IF($M56=0,'Question Key'!G44," ")</f>
        <v xml:space="preserve"> </v>
      </c>
      <c r="AN56" s="49" t="str">
        <f>IF($M56=0,'Question Key'!H44," ")</f>
        <v xml:space="preserve"> </v>
      </c>
      <c r="AO56" s="49">
        <f>IF($M56=0,'Question Key'!I44," ")</f>
        <v>1</v>
      </c>
      <c r="AP56" s="49" t="str">
        <f>IF($M56=0,'Question Key'!J44," ")</f>
        <v xml:space="preserve"> </v>
      </c>
      <c r="AQ56" s="49" t="str">
        <f>IF($M56=0,'Question Key'!K44," ")</f>
        <v xml:space="preserve"> </v>
      </c>
      <c r="AR56" s="49" t="str">
        <f>IF($M56=0,'Question Key'!L44," ")</f>
        <v xml:space="preserve"> </v>
      </c>
      <c r="AS56" s="49">
        <f>IF($M56=0,'Question Key'!M44," ")</f>
        <v>1</v>
      </c>
      <c r="AT56" s="49" t="str">
        <f>IF($M56=0,'Question Key'!N44," ")</f>
        <v xml:space="preserve"> </v>
      </c>
      <c r="AU56" s="49" t="str">
        <f>IF($M56=0,'Question Key'!O44," ")</f>
        <v xml:space="preserve"> </v>
      </c>
      <c r="AV56" s="49" t="str">
        <f>IF($M56=0,'Question Key'!P44," ")</f>
        <v xml:space="preserve"> </v>
      </c>
      <c r="AW56" s="49">
        <f>IF($M56=0,'Question Key'!Q44," ")</f>
        <v>1</v>
      </c>
      <c r="AX56" s="49">
        <f>IF($M56=0,'Question Key'!R44," ")</f>
        <v>1</v>
      </c>
      <c r="AY56" s="49" t="str">
        <f>IF($M56=0,'Question Key'!S44," ")</f>
        <v xml:space="preserve"> </v>
      </c>
      <c r="AZ56" s="49" t="str">
        <f>IF($M56=0,'Question Key'!T44," ")</f>
        <v xml:space="preserve"> </v>
      </c>
      <c r="BA56" s="49" t="str">
        <f>IF($M56=0,'Question Key'!U44," ")</f>
        <v xml:space="preserve"> </v>
      </c>
      <c r="BB56" s="49" t="str">
        <f>IF($M56=0,'Question Key'!V44," ")</f>
        <v xml:space="preserve"> </v>
      </c>
      <c r="BC56" s="49" t="str">
        <f>IF($M56=0,'Question Key'!W44," ")</f>
        <v xml:space="preserve"> </v>
      </c>
      <c r="BD56" s="49" t="str">
        <f>IF($M56=0,'Question Key'!X44," ")</f>
        <v xml:space="preserve"> </v>
      </c>
      <c r="BE56" s="49" t="str">
        <f>IF($M56=0,'Question Key'!Y44," ")</f>
        <v xml:space="preserve"> </v>
      </c>
    </row>
    <row r="57" spans="2:57" x14ac:dyDescent="0.2">
      <c r="B57" s="127" t="s">
        <v>57</v>
      </c>
      <c r="C57" s="140"/>
      <c r="D57" s="140"/>
      <c r="E57" s="140"/>
      <c r="F57" s="141"/>
      <c r="G57" s="42"/>
      <c r="H57" s="46" t="str">
        <f>'Question Key'!D45</f>
        <v>Y</v>
      </c>
      <c r="I57" s="42"/>
      <c r="J57" s="50" t="s">
        <v>316</v>
      </c>
      <c r="K57" s="50"/>
      <c r="L57" s="45"/>
      <c r="M57" s="46">
        <f t="shared" si="5"/>
        <v>0</v>
      </c>
      <c r="N57" s="49">
        <f>IF($C57="",IF($M57&gt;1,'Question Key'!E45,0),0)</f>
        <v>0</v>
      </c>
      <c r="O57" s="49">
        <f>IF($C57="",IF($M57&gt;1,'Question Key'!F45,0),0)</f>
        <v>0</v>
      </c>
      <c r="P57" s="49">
        <f>IF($C57="",IF($M57&gt;1,'Question Key'!G45,0),0)</f>
        <v>0</v>
      </c>
      <c r="Q57" s="49">
        <f>IF($C57="",IF($M57&gt;1,'Question Key'!H45,0),0)</f>
        <v>0</v>
      </c>
      <c r="R57" s="49">
        <f>IF($C57="",IF($M57&gt;1,'Question Key'!I45,0),0)</f>
        <v>0</v>
      </c>
      <c r="S57" s="49">
        <f>IF($C57="",IF($M57&gt;1,'Question Key'!J45,0),0)</f>
        <v>0</v>
      </c>
      <c r="T57" s="49">
        <f>IF($C57="",IF($M57&gt;1,'Question Key'!K45,0),0)</f>
        <v>0</v>
      </c>
      <c r="U57" s="49">
        <f>IF($C57="",IF($M57&gt;1,'Question Key'!L45,0),0)</f>
        <v>0</v>
      </c>
      <c r="V57" s="49">
        <f>IF($C57="",IF($M57&gt;1,'Question Key'!M45,0),0)</f>
        <v>0</v>
      </c>
      <c r="W57" s="49">
        <f>IF($C57="",IF($M57&gt;1,'Question Key'!N45,0),0)</f>
        <v>0</v>
      </c>
      <c r="X57" s="49">
        <f>IF($C57="",IF($M57&gt;1,'Question Key'!O45,0),0)</f>
        <v>0</v>
      </c>
      <c r="Y57" s="49">
        <f>IF($C57="",IF($M57&gt;1,'Question Key'!P45,0),0)</f>
        <v>0</v>
      </c>
      <c r="Z57" s="49">
        <f>IF($C57="",IF($M57&gt;1,'Question Key'!Q45,0),0)</f>
        <v>0</v>
      </c>
      <c r="AA57" s="49">
        <f>IF($C57="",IF($M57&gt;1,'Question Key'!R45,0),0)</f>
        <v>0</v>
      </c>
      <c r="AB57" s="49">
        <f>IF($C57="",IF($M57&gt;1,'Question Key'!S45,0),0)</f>
        <v>0</v>
      </c>
      <c r="AC57" s="49">
        <f>IF($C57="",IF($M57&gt;1,'Question Key'!T45,0),0)</f>
        <v>0</v>
      </c>
      <c r="AD57" s="49">
        <f>IF($C57="",IF($M57&gt;1,'Question Key'!U45,0),0)</f>
        <v>0</v>
      </c>
      <c r="AE57" s="49">
        <f>IF($C57="",IF($M57&gt;1,'Question Key'!V45,0),0)</f>
        <v>0</v>
      </c>
      <c r="AF57" s="49">
        <f>IF($C57="",IF($M57&gt;1,'Question Key'!W45,0),0)</f>
        <v>0</v>
      </c>
      <c r="AG57" s="49">
        <f>IF($C57="",IF($M57&gt;1,'Question Key'!X45,0),0)</f>
        <v>0</v>
      </c>
      <c r="AH57" s="49">
        <f>IF($C57="",IF($M57&gt;1,'Question Key'!Y45,0),0)</f>
        <v>0</v>
      </c>
      <c r="AI57" s="15"/>
      <c r="AJ57" s="30" t="str">
        <f t="shared" si="6"/>
        <v>2.31</v>
      </c>
      <c r="AK57" s="49" t="str">
        <f>IF($M57=0,'Question Key'!E45," ")</f>
        <v xml:space="preserve"> </v>
      </c>
      <c r="AL57" s="49" t="str">
        <f>IF($M57=0,'Question Key'!F45," ")</f>
        <v xml:space="preserve"> </v>
      </c>
      <c r="AM57" s="49">
        <f>IF($M57=0,'Question Key'!G45," ")</f>
        <v>1</v>
      </c>
      <c r="AN57" s="49">
        <f>IF($M57=0,'Question Key'!H45," ")</f>
        <v>1</v>
      </c>
      <c r="AO57" s="49">
        <f>IF($M57=0,'Question Key'!I45," ")</f>
        <v>1</v>
      </c>
      <c r="AP57" s="49">
        <f>IF($M57=0,'Question Key'!J45," ")</f>
        <v>1</v>
      </c>
      <c r="AQ57" s="49" t="str">
        <f>IF($M57=0,'Question Key'!K45," ")</f>
        <v xml:space="preserve"> </v>
      </c>
      <c r="AR57" s="49" t="str">
        <f>IF($M57=0,'Question Key'!L45," ")</f>
        <v xml:space="preserve"> </v>
      </c>
      <c r="AS57" s="49">
        <f>IF($M57=0,'Question Key'!M45," ")</f>
        <v>1</v>
      </c>
      <c r="AT57" s="49" t="str">
        <f>IF($M57=0,'Question Key'!N45," ")</f>
        <v xml:space="preserve"> </v>
      </c>
      <c r="AU57" s="49" t="str">
        <f>IF($M57=0,'Question Key'!O45," ")</f>
        <v xml:space="preserve"> </v>
      </c>
      <c r="AV57" s="49" t="str">
        <f>IF($M57=0,'Question Key'!P45," ")</f>
        <v xml:space="preserve"> </v>
      </c>
      <c r="AW57" s="49">
        <f>IF($M57=0,'Question Key'!Q45," ")</f>
        <v>1</v>
      </c>
      <c r="AX57" s="49" t="str">
        <f>IF($M57=0,'Question Key'!R45," ")</f>
        <v xml:space="preserve"> </v>
      </c>
      <c r="AY57" s="49">
        <f>IF($M57=0,'Question Key'!S45," ")</f>
        <v>1</v>
      </c>
      <c r="AZ57" s="49">
        <f>IF($M57=0,'Question Key'!T45," ")</f>
        <v>1</v>
      </c>
      <c r="BA57" s="49" t="str">
        <f>IF($M57=0,'Question Key'!U45," ")</f>
        <v xml:space="preserve"> </v>
      </c>
      <c r="BB57" s="49" t="str">
        <f>IF($M57=0,'Question Key'!V45," ")</f>
        <v xml:space="preserve"> </v>
      </c>
      <c r="BC57" s="49" t="str">
        <f>IF($M57=0,'Question Key'!W45," ")</f>
        <v xml:space="preserve"> </v>
      </c>
      <c r="BD57" s="49" t="str">
        <f>IF($M57=0,'Question Key'!X45," ")</f>
        <v xml:space="preserve"> </v>
      </c>
      <c r="BE57" s="49" t="str">
        <f>IF($M57=0,'Question Key'!Y45," ")</f>
        <v xml:space="preserve"> </v>
      </c>
    </row>
    <row r="58" spans="2:57" x14ac:dyDescent="0.2">
      <c r="B58" s="127" t="s">
        <v>58</v>
      </c>
      <c r="C58" s="140"/>
      <c r="D58" s="140"/>
      <c r="E58" s="140"/>
      <c r="F58" s="141"/>
      <c r="G58" s="42"/>
      <c r="H58" s="46" t="str">
        <f>'Question Key'!D46</f>
        <v>Y</v>
      </c>
      <c r="I58" s="42"/>
      <c r="J58" s="50" t="s">
        <v>334</v>
      </c>
      <c r="K58" s="50"/>
      <c r="L58" s="45"/>
      <c r="M58" s="46">
        <f t="shared" si="5"/>
        <v>0</v>
      </c>
      <c r="N58" s="49">
        <f>IF($C58="",IF($M58&gt;1,'Question Key'!E46,0),0)</f>
        <v>0</v>
      </c>
      <c r="O58" s="49">
        <f>IF($C58="",IF($M58&gt;1,'Question Key'!F46,0),0)</f>
        <v>0</v>
      </c>
      <c r="P58" s="49">
        <f>IF($C58="",IF($M58&gt;1,'Question Key'!G46,0),0)</f>
        <v>0</v>
      </c>
      <c r="Q58" s="49">
        <f>IF($C58="",IF($M58&gt;1,'Question Key'!H46,0),0)</f>
        <v>0</v>
      </c>
      <c r="R58" s="49">
        <f>IF($C58="",IF($M58&gt;1,'Question Key'!I46,0),0)</f>
        <v>0</v>
      </c>
      <c r="S58" s="49">
        <f>IF($C58="",IF($M58&gt;1,'Question Key'!J46,0),0)</f>
        <v>0</v>
      </c>
      <c r="T58" s="49">
        <f>IF($C58="",IF($M58&gt;1,'Question Key'!K46,0),0)</f>
        <v>0</v>
      </c>
      <c r="U58" s="49">
        <f>IF($C58="",IF($M58&gt;1,'Question Key'!L46,0),0)</f>
        <v>0</v>
      </c>
      <c r="V58" s="49">
        <f>IF($C58="",IF($M58&gt;1,'Question Key'!M46,0),0)</f>
        <v>0</v>
      </c>
      <c r="W58" s="49">
        <f>IF($C58="",IF($M58&gt;1,'Question Key'!N46,0),0)</f>
        <v>0</v>
      </c>
      <c r="X58" s="49">
        <f>IF($C58="",IF($M58&gt;1,'Question Key'!O46,0),0)</f>
        <v>0</v>
      </c>
      <c r="Y58" s="49">
        <f>IF($C58="",IF($M58&gt;1,'Question Key'!P46,0),0)</f>
        <v>0</v>
      </c>
      <c r="Z58" s="49">
        <f>IF($C58="",IF($M58&gt;1,'Question Key'!Q46,0),0)</f>
        <v>0</v>
      </c>
      <c r="AA58" s="49">
        <f>IF($C58="",IF($M58&gt;1,'Question Key'!R46,0),0)</f>
        <v>0</v>
      </c>
      <c r="AB58" s="49">
        <f>IF($C58="",IF($M58&gt;1,'Question Key'!S46,0),0)</f>
        <v>0</v>
      </c>
      <c r="AC58" s="49">
        <f>IF($C58="",IF($M58&gt;1,'Question Key'!T46,0),0)</f>
        <v>0</v>
      </c>
      <c r="AD58" s="49">
        <f>IF($C58="",IF($M58&gt;1,'Question Key'!U46,0),0)</f>
        <v>0</v>
      </c>
      <c r="AE58" s="49">
        <f>IF($C58="",IF($M58&gt;1,'Question Key'!V46,0),0)</f>
        <v>0</v>
      </c>
      <c r="AF58" s="49">
        <f>IF($C58="",IF($M58&gt;1,'Question Key'!W46,0),0)</f>
        <v>0</v>
      </c>
      <c r="AG58" s="49">
        <f>IF($C58="",IF($M58&gt;1,'Question Key'!X46,0),0)</f>
        <v>0</v>
      </c>
      <c r="AH58" s="49">
        <f>IF($C58="",IF($M58&gt;1,'Question Key'!Y46,0),0)</f>
        <v>0</v>
      </c>
      <c r="AI58" s="15"/>
      <c r="AJ58" s="30" t="str">
        <f t="shared" si="6"/>
        <v>2.32</v>
      </c>
      <c r="AK58" s="49" t="str">
        <f>IF($M58=0,'Question Key'!E46," ")</f>
        <v xml:space="preserve"> </v>
      </c>
      <c r="AL58" s="49" t="str">
        <f>IF($M58=0,'Question Key'!F46," ")</f>
        <v xml:space="preserve"> </v>
      </c>
      <c r="AM58" s="49" t="str">
        <f>IF($M58=0,'Question Key'!G46," ")</f>
        <v xml:space="preserve"> </v>
      </c>
      <c r="AN58" s="49" t="str">
        <f>IF($M58=0,'Question Key'!H46," ")</f>
        <v xml:space="preserve"> </v>
      </c>
      <c r="AO58" s="49">
        <f>IF($M58=0,'Question Key'!I46," ")</f>
        <v>1</v>
      </c>
      <c r="AP58" s="49" t="str">
        <f>IF($M58=0,'Question Key'!J46," ")</f>
        <v xml:space="preserve"> </v>
      </c>
      <c r="AQ58" s="49" t="str">
        <f>IF($M58=0,'Question Key'!K46," ")</f>
        <v xml:space="preserve"> </v>
      </c>
      <c r="AR58" s="49" t="str">
        <f>IF($M58=0,'Question Key'!L46," ")</f>
        <v xml:space="preserve"> </v>
      </c>
      <c r="AS58" s="49">
        <f>IF($M58=0,'Question Key'!M46," ")</f>
        <v>1</v>
      </c>
      <c r="AT58" s="49" t="str">
        <f>IF($M58=0,'Question Key'!N46," ")</f>
        <v xml:space="preserve"> </v>
      </c>
      <c r="AU58" s="49" t="str">
        <f>IF($M58=0,'Question Key'!O46," ")</f>
        <v xml:space="preserve"> </v>
      </c>
      <c r="AV58" s="49" t="str">
        <f>IF($M58=0,'Question Key'!P46," ")</f>
        <v xml:space="preserve"> </v>
      </c>
      <c r="AW58" s="49">
        <f>IF($M58=0,'Question Key'!Q46," ")</f>
        <v>1</v>
      </c>
      <c r="AX58" s="49" t="str">
        <f>IF($M58=0,'Question Key'!R46," ")</f>
        <v xml:space="preserve"> </v>
      </c>
      <c r="AY58" s="49">
        <f>IF($M58=0,'Question Key'!S46," ")</f>
        <v>1</v>
      </c>
      <c r="AZ58" s="49">
        <f>IF($M58=0,'Question Key'!T46," ")</f>
        <v>1</v>
      </c>
      <c r="BA58" s="49" t="str">
        <f>IF($M58=0,'Question Key'!U46," ")</f>
        <v xml:space="preserve"> </v>
      </c>
      <c r="BB58" s="49" t="str">
        <f>IF($M58=0,'Question Key'!V46," ")</f>
        <v xml:space="preserve"> </v>
      </c>
      <c r="BC58" s="49" t="str">
        <f>IF($M58=0,'Question Key'!W46," ")</f>
        <v xml:space="preserve"> </v>
      </c>
      <c r="BD58" s="49" t="str">
        <f>IF($M58=0,'Question Key'!X46," ")</f>
        <v xml:space="preserve"> </v>
      </c>
      <c r="BE58" s="49" t="str">
        <f>IF($M58=0,'Question Key'!Y46," ")</f>
        <v xml:space="preserve"> </v>
      </c>
    </row>
    <row r="59" spans="2:57" x14ac:dyDescent="0.2">
      <c r="B59" s="127" t="s">
        <v>59</v>
      </c>
      <c r="C59" s="140"/>
      <c r="D59" s="140"/>
      <c r="E59" s="140"/>
      <c r="F59" s="141"/>
      <c r="G59" s="42"/>
      <c r="H59" s="46" t="str">
        <f>'Question Key'!D47</f>
        <v>Y</v>
      </c>
      <c r="I59" s="42"/>
      <c r="J59" s="50" t="s">
        <v>194</v>
      </c>
      <c r="K59" s="50"/>
      <c r="L59" s="45"/>
      <c r="M59" s="46">
        <f t="shared" si="5"/>
        <v>0</v>
      </c>
      <c r="N59" s="49">
        <f>IF($C59="",IF($M59&gt;1,'Question Key'!E47,0),0)</f>
        <v>0</v>
      </c>
      <c r="O59" s="49">
        <f>IF($C59="",IF($M59&gt;1,'Question Key'!F47,0),0)</f>
        <v>0</v>
      </c>
      <c r="P59" s="49">
        <f>IF($C59="",IF($M59&gt;1,'Question Key'!G47,0),0)</f>
        <v>0</v>
      </c>
      <c r="Q59" s="49">
        <f>IF($C59="",IF($M59&gt;1,'Question Key'!H47,0),0)</f>
        <v>0</v>
      </c>
      <c r="R59" s="49">
        <f>IF($C59="",IF($M59&gt;1,'Question Key'!I47,0),0)</f>
        <v>0</v>
      </c>
      <c r="S59" s="49">
        <f>IF($C59="",IF($M59&gt;1,'Question Key'!J47,0),0)</f>
        <v>0</v>
      </c>
      <c r="T59" s="49">
        <f>IF($C59="",IF($M59&gt;1,'Question Key'!K47,0),0)</f>
        <v>0</v>
      </c>
      <c r="U59" s="49">
        <f>IF($C59="",IF($M59&gt;1,'Question Key'!L47,0),0)</f>
        <v>0</v>
      </c>
      <c r="V59" s="49">
        <f>IF($C59="",IF($M59&gt;1,'Question Key'!M47,0),0)</f>
        <v>0</v>
      </c>
      <c r="W59" s="49">
        <f>IF($C59="",IF($M59&gt;1,'Question Key'!N47,0),0)</f>
        <v>0</v>
      </c>
      <c r="X59" s="49">
        <f>IF($C59="",IF($M59&gt;1,'Question Key'!O47,0),0)</f>
        <v>0</v>
      </c>
      <c r="Y59" s="49">
        <f>IF($C59="",IF($M59&gt;1,'Question Key'!P47,0),0)</f>
        <v>0</v>
      </c>
      <c r="Z59" s="49">
        <f>IF($C59="",IF($M59&gt;1,'Question Key'!Q47,0),0)</f>
        <v>0</v>
      </c>
      <c r="AA59" s="49">
        <f>IF($C59="",IF($M59&gt;1,'Question Key'!R47,0),0)</f>
        <v>0</v>
      </c>
      <c r="AB59" s="49">
        <f>IF($C59="",IF($M59&gt;1,'Question Key'!S47,0),0)</f>
        <v>0</v>
      </c>
      <c r="AC59" s="49">
        <f>IF($C59="",IF($M59&gt;1,'Question Key'!T47,0),0)</f>
        <v>0</v>
      </c>
      <c r="AD59" s="49">
        <f>IF($C59="",IF($M59&gt;1,'Question Key'!U47,0),0)</f>
        <v>0</v>
      </c>
      <c r="AE59" s="49">
        <f>IF($C59="",IF($M59&gt;1,'Question Key'!V47,0),0)</f>
        <v>0</v>
      </c>
      <c r="AF59" s="49">
        <f>IF($C59="",IF($M59&gt;1,'Question Key'!W47,0),0)</f>
        <v>0</v>
      </c>
      <c r="AG59" s="49">
        <f>IF($C59="",IF($M59&gt;1,'Question Key'!X47,0),0)</f>
        <v>0</v>
      </c>
      <c r="AH59" s="49">
        <f>IF($C59="",IF($M59&gt;1,'Question Key'!Y47,0),0)</f>
        <v>0</v>
      </c>
      <c r="AI59" s="15"/>
      <c r="AJ59" s="30" t="str">
        <f t="shared" si="6"/>
        <v>2.33</v>
      </c>
      <c r="AK59" s="49" t="str">
        <f>IF($M59=0,'Question Key'!E47," ")</f>
        <v xml:space="preserve"> </v>
      </c>
      <c r="AL59" s="49" t="str">
        <f>IF($M59=0,'Question Key'!F47," ")</f>
        <v xml:space="preserve"> </v>
      </c>
      <c r="AM59" s="49" t="str">
        <f>IF($M59=0,'Question Key'!G47," ")</f>
        <v xml:space="preserve"> </v>
      </c>
      <c r="AN59" s="49" t="str">
        <f>IF($M59=0,'Question Key'!H47," ")</f>
        <v xml:space="preserve"> </v>
      </c>
      <c r="AO59" s="49" t="str">
        <f>IF($M59=0,'Question Key'!I47," ")</f>
        <v xml:space="preserve"> </v>
      </c>
      <c r="AP59" s="49">
        <f>IF($M59=0,'Question Key'!J47," ")</f>
        <v>1</v>
      </c>
      <c r="AQ59" s="49" t="str">
        <f>IF($M59=0,'Question Key'!K47," ")</f>
        <v xml:space="preserve"> </v>
      </c>
      <c r="AR59" s="49">
        <f>IF($M59=0,'Question Key'!L47," ")</f>
        <v>1</v>
      </c>
      <c r="AS59" s="49">
        <f>IF($M59=0,'Question Key'!M47," ")</f>
        <v>1</v>
      </c>
      <c r="AT59" s="49" t="str">
        <f>IF($M59=0,'Question Key'!N47," ")</f>
        <v xml:space="preserve"> </v>
      </c>
      <c r="AU59" s="49" t="str">
        <f>IF($M59=0,'Question Key'!O47," ")</f>
        <v xml:space="preserve"> </v>
      </c>
      <c r="AV59" s="49" t="str">
        <f>IF($M59=0,'Question Key'!P47," ")</f>
        <v xml:space="preserve"> </v>
      </c>
      <c r="AW59" s="49" t="str">
        <f>IF($M59=0,'Question Key'!Q47," ")</f>
        <v xml:space="preserve"> </v>
      </c>
      <c r="AX59" s="49" t="str">
        <f>IF($M59=0,'Question Key'!R47," ")</f>
        <v xml:space="preserve"> </v>
      </c>
      <c r="AY59" s="49" t="str">
        <f>IF($M59=0,'Question Key'!S47," ")</f>
        <v xml:space="preserve"> </v>
      </c>
      <c r="AZ59" s="49" t="str">
        <f>IF($M59=0,'Question Key'!T47," ")</f>
        <v xml:space="preserve"> </v>
      </c>
      <c r="BA59" s="49" t="str">
        <f>IF($M59=0,'Question Key'!U47," ")</f>
        <v xml:space="preserve"> </v>
      </c>
      <c r="BB59" s="49" t="str">
        <f>IF($M59=0,'Question Key'!V47," ")</f>
        <v xml:space="preserve"> </v>
      </c>
      <c r="BC59" s="49" t="str">
        <f>IF($M59=0,'Question Key'!W47," ")</f>
        <v xml:space="preserve"> </v>
      </c>
      <c r="BD59" s="49" t="str">
        <f>IF($M59=0,'Question Key'!X47," ")</f>
        <v xml:space="preserve"> </v>
      </c>
      <c r="BE59" s="49" t="str">
        <f>IF($M59=0,'Question Key'!Y47," ")</f>
        <v xml:space="preserve"> </v>
      </c>
    </row>
    <row r="60" spans="2:57" x14ac:dyDescent="0.2">
      <c r="B60" s="127" t="s">
        <v>60</v>
      </c>
      <c r="C60" s="140"/>
      <c r="D60" s="140"/>
      <c r="E60" s="140"/>
      <c r="F60" s="141"/>
      <c r="G60" s="42"/>
      <c r="H60" s="46" t="str">
        <f>'Question Key'!D48</f>
        <v>Y</v>
      </c>
      <c r="I60" s="42"/>
      <c r="J60" s="50" t="s">
        <v>195</v>
      </c>
      <c r="K60" s="50"/>
      <c r="L60" s="45"/>
      <c r="M60" s="46">
        <f t="shared" si="5"/>
        <v>0</v>
      </c>
      <c r="N60" s="49">
        <f>IF($C60="",IF($M60&gt;1,'Question Key'!E48,0),0)</f>
        <v>0</v>
      </c>
      <c r="O60" s="49">
        <f>IF($C60="",IF($M60&gt;1,'Question Key'!F48,0),0)</f>
        <v>0</v>
      </c>
      <c r="P60" s="49">
        <f>IF($C60="",IF($M60&gt;1,'Question Key'!G48,0),0)</f>
        <v>0</v>
      </c>
      <c r="Q60" s="49">
        <f>IF($C60="",IF($M60&gt;1,'Question Key'!H48,0),0)</f>
        <v>0</v>
      </c>
      <c r="R60" s="49">
        <f>IF($C60="",IF($M60&gt;1,'Question Key'!I48,0),0)</f>
        <v>0</v>
      </c>
      <c r="S60" s="49">
        <f>IF($C60="",IF($M60&gt;1,'Question Key'!J48,0),0)</f>
        <v>0</v>
      </c>
      <c r="T60" s="49">
        <f>IF($C60="",IF($M60&gt;1,'Question Key'!K48,0),0)</f>
        <v>0</v>
      </c>
      <c r="U60" s="49">
        <f>IF($C60="",IF($M60&gt;1,'Question Key'!L48,0),0)</f>
        <v>0</v>
      </c>
      <c r="V60" s="49">
        <f>IF($C60="",IF($M60&gt;1,'Question Key'!M48,0),0)</f>
        <v>0</v>
      </c>
      <c r="W60" s="49">
        <f>IF($C60="",IF($M60&gt;1,'Question Key'!N48,0),0)</f>
        <v>0</v>
      </c>
      <c r="X60" s="49">
        <f>IF($C60="",IF($M60&gt;1,'Question Key'!O48,0),0)</f>
        <v>0</v>
      </c>
      <c r="Y60" s="49">
        <f>IF($C60="",IF($M60&gt;1,'Question Key'!P48,0),0)</f>
        <v>0</v>
      </c>
      <c r="Z60" s="49">
        <f>IF($C60="",IF($M60&gt;1,'Question Key'!Q48,0),0)</f>
        <v>0</v>
      </c>
      <c r="AA60" s="49">
        <f>IF($C60="",IF($M60&gt;1,'Question Key'!R48,0),0)</f>
        <v>0</v>
      </c>
      <c r="AB60" s="49">
        <f>IF($C60="",IF($M60&gt;1,'Question Key'!S48,0),0)</f>
        <v>0</v>
      </c>
      <c r="AC60" s="49">
        <f>IF($C60="",IF($M60&gt;1,'Question Key'!T48,0),0)</f>
        <v>0</v>
      </c>
      <c r="AD60" s="49">
        <f>IF($C60="",IF($M60&gt;1,'Question Key'!U48,0),0)</f>
        <v>0</v>
      </c>
      <c r="AE60" s="49">
        <f>IF($C60="",IF($M60&gt;1,'Question Key'!V48,0),0)</f>
        <v>0</v>
      </c>
      <c r="AF60" s="49">
        <f>IF($C60="",IF($M60&gt;1,'Question Key'!W48,0),0)</f>
        <v>0</v>
      </c>
      <c r="AG60" s="49">
        <f>IF($C60="",IF($M60&gt;1,'Question Key'!X48,0),0)</f>
        <v>0</v>
      </c>
      <c r="AH60" s="49">
        <f>IF($C60="",IF($M60&gt;1,'Question Key'!Y48,0),0)</f>
        <v>0</v>
      </c>
      <c r="AI60" s="15"/>
      <c r="AJ60" s="30" t="str">
        <f t="shared" si="6"/>
        <v>2.34</v>
      </c>
      <c r="AK60" s="49" t="str">
        <f>IF($M60=0,'Question Key'!E48," ")</f>
        <v xml:space="preserve"> </v>
      </c>
      <c r="AL60" s="49" t="str">
        <f>IF($M60=0,'Question Key'!F48," ")</f>
        <v xml:space="preserve"> </v>
      </c>
      <c r="AM60" s="49">
        <f>IF($M60=0,'Question Key'!G48," ")</f>
        <v>0</v>
      </c>
      <c r="AN60" s="49">
        <f>IF($M60=0,'Question Key'!H48," ")</f>
        <v>1</v>
      </c>
      <c r="AO60" s="49">
        <f>IF($M60=0,'Question Key'!I48," ")</f>
        <v>1</v>
      </c>
      <c r="AP60" s="49">
        <f>IF($M60=0,'Question Key'!J48," ")</f>
        <v>1</v>
      </c>
      <c r="AQ60" s="49" t="str">
        <f>IF($M60=0,'Question Key'!K48," ")</f>
        <v xml:space="preserve"> </v>
      </c>
      <c r="AR60" s="49">
        <f>IF($M60=0,'Question Key'!L48," ")</f>
        <v>1</v>
      </c>
      <c r="AS60" s="49">
        <f>IF($M60=0,'Question Key'!M48," ")</f>
        <v>1</v>
      </c>
      <c r="AT60" s="49" t="str">
        <f>IF($M60=0,'Question Key'!N48," ")</f>
        <v xml:space="preserve"> </v>
      </c>
      <c r="AU60" s="49" t="str">
        <f>IF($M60=0,'Question Key'!O48," ")</f>
        <v xml:space="preserve"> </v>
      </c>
      <c r="AV60" s="49">
        <f>IF($M60=0,'Question Key'!P48," ")</f>
        <v>1</v>
      </c>
      <c r="AW60" s="49">
        <f>IF($M60=0,'Question Key'!Q48," ")</f>
        <v>0</v>
      </c>
      <c r="AX60" s="49" t="str">
        <f>IF($M60=0,'Question Key'!R48," ")</f>
        <v xml:space="preserve"> </v>
      </c>
      <c r="AY60" s="49" t="str">
        <f>IF($M60=0,'Question Key'!S48," ")</f>
        <v xml:space="preserve"> </v>
      </c>
      <c r="AZ60" s="49" t="str">
        <f>IF($M60=0,'Question Key'!T48," ")</f>
        <v xml:space="preserve"> </v>
      </c>
      <c r="BA60" s="49" t="str">
        <f>IF($M60=0,'Question Key'!U48," ")</f>
        <v xml:space="preserve"> </v>
      </c>
      <c r="BB60" s="49" t="str">
        <f>IF($M60=0,'Question Key'!V48," ")</f>
        <v xml:space="preserve"> </v>
      </c>
      <c r="BC60" s="49" t="str">
        <f>IF($M60=0,'Question Key'!W48," ")</f>
        <v xml:space="preserve"> </v>
      </c>
      <c r="BD60" s="49" t="str">
        <f>IF($M60=0,'Question Key'!X48," ")</f>
        <v xml:space="preserve"> </v>
      </c>
      <c r="BE60" s="49" t="str">
        <f>IF($M60=0,'Question Key'!Y48," ")</f>
        <v xml:space="preserve"> </v>
      </c>
    </row>
    <row r="61" spans="2:57" x14ac:dyDescent="0.2">
      <c r="B61" s="127" t="s">
        <v>61</v>
      </c>
      <c r="C61" s="140"/>
      <c r="D61" s="141"/>
      <c r="E61" s="140"/>
      <c r="F61" s="140"/>
      <c r="G61" s="42"/>
      <c r="H61" s="46" t="str">
        <f>'Question Key'!D49</f>
        <v>Y</v>
      </c>
      <c r="I61" s="42"/>
      <c r="J61" s="50" t="s">
        <v>197</v>
      </c>
      <c r="K61" s="50"/>
      <c r="L61" s="45"/>
      <c r="M61" s="46">
        <f t="shared" si="5"/>
        <v>0</v>
      </c>
      <c r="N61" s="49">
        <f>IF($C61="",IF($M61&gt;1,'Question Key'!E49,0),0)</f>
        <v>0</v>
      </c>
      <c r="O61" s="49">
        <f>IF($C61="",IF($M61&gt;1,'Question Key'!F49,0),0)</f>
        <v>0</v>
      </c>
      <c r="P61" s="49">
        <f>IF($C61="",IF($M61&gt;1,'Question Key'!G49,0),0)</f>
        <v>0</v>
      </c>
      <c r="Q61" s="49">
        <f>IF($C61="",IF($M61&gt;1,'Question Key'!H49,0),0)</f>
        <v>0</v>
      </c>
      <c r="R61" s="49">
        <f>IF($C61="",IF($M61&gt;1,'Question Key'!I49,0),0)</f>
        <v>0</v>
      </c>
      <c r="S61" s="49">
        <f>IF($C61="",IF($M61&gt;1,'Question Key'!J49,0),0)</f>
        <v>0</v>
      </c>
      <c r="T61" s="49">
        <f>IF($C61="",IF($M61&gt;1,'Question Key'!K49,0),0)</f>
        <v>0</v>
      </c>
      <c r="U61" s="49">
        <f>IF($C61="",IF($M61&gt;1,'Question Key'!L49,0),0)</f>
        <v>0</v>
      </c>
      <c r="V61" s="49">
        <f>IF($C61="",IF($M61&gt;1,'Question Key'!M49,0),0)</f>
        <v>0</v>
      </c>
      <c r="W61" s="49">
        <f>IF($C61="",IF($M61&gt;1,'Question Key'!N49,0),0)</f>
        <v>0</v>
      </c>
      <c r="X61" s="49">
        <f>IF($C61="",IF($M61&gt;1,'Question Key'!O49,0),0)</f>
        <v>0</v>
      </c>
      <c r="Y61" s="49">
        <f>IF($C61="",IF($M61&gt;1,'Question Key'!P49,0),0)</f>
        <v>0</v>
      </c>
      <c r="Z61" s="49">
        <f>IF($C61="",IF($M61&gt;1,'Question Key'!Q49,0),0)</f>
        <v>0</v>
      </c>
      <c r="AA61" s="49">
        <f>IF($C61="",IF($M61&gt;1,'Question Key'!R49,0),0)</f>
        <v>0</v>
      </c>
      <c r="AB61" s="49">
        <f>IF($C61="",IF($M61&gt;1,'Question Key'!S49,0),0)</f>
        <v>0</v>
      </c>
      <c r="AC61" s="49">
        <f>IF($C61="",IF($M61&gt;1,'Question Key'!T49,0),0)</f>
        <v>0</v>
      </c>
      <c r="AD61" s="49">
        <f>IF($C61="",IF($M61&gt;1,'Question Key'!U49,0),0)</f>
        <v>0</v>
      </c>
      <c r="AE61" s="49">
        <f>IF($C61="",IF($M61&gt;1,'Question Key'!V49,0),0)</f>
        <v>0</v>
      </c>
      <c r="AF61" s="49">
        <f>IF($C61="",IF($M61&gt;1,'Question Key'!W49,0),0)</f>
        <v>0</v>
      </c>
      <c r="AG61" s="49">
        <f>IF($C61="",IF($M61&gt;1,'Question Key'!X49,0),0)</f>
        <v>0</v>
      </c>
      <c r="AH61" s="49">
        <f>IF($C61="",IF($M61&gt;1,'Question Key'!Y49,0),0)</f>
        <v>0</v>
      </c>
      <c r="AI61" s="15"/>
      <c r="AJ61" s="30" t="str">
        <f t="shared" si="6"/>
        <v>2.35</v>
      </c>
      <c r="AK61" s="49" t="str">
        <f>IF($M61=0,'Question Key'!E49," ")</f>
        <v xml:space="preserve"> </v>
      </c>
      <c r="AL61" s="49" t="str">
        <f>IF($M61=0,'Question Key'!F49," ")</f>
        <v xml:space="preserve"> </v>
      </c>
      <c r="AM61" s="49">
        <f>IF($M61=0,'Question Key'!G49," ")</f>
        <v>1</v>
      </c>
      <c r="AN61" s="49" t="str">
        <f>IF($M61=0,'Question Key'!H49," ")</f>
        <v xml:space="preserve"> </v>
      </c>
      <c r="AO61" s="49" t="str">
        <f>IF($M61=0,'Question Key'!I49," ")</f>
        <v xml:space="preserve"> </v>
      </c>
      <c r="AP61" s="49">
        <f>IF($M61=0,'Question Key'!J49," ")</f>
        <v>1</v>
      </c>
      <c r="AQ61" s="49" t="str">
        <f>IF($M61=0,'Question Key'!K49," ")</f>
        <v xml:space="preserve"> </v>
      </c>
      <c r="AR61" s="49">
        <f>IF($M61=0,'Question Key'!L49," ")</f>
        <v>1</v>
      </c>
      <c r="AS61" s="49">
        <f>IF($M61=0,'Question Key'!M49," ")</f>
        <v>1</v>
      </c>
      <c r="AT61" s="49" t="str">
        <f>IF($M61=0,'Question Key'!N49," ")</f>
        <v xml:space="preserve"> </v>
      </c>
      <c r="AU61" s="49" t="str">
        <f>IF($M61=0,'Question Key'!O49," ")</f>
        <v xml:space="preserve"> </v>
      </c>
      <c r="AV61" s="49" t="str">
        <f>IF($M61=0,'Question Key'!P49," ")</f>
        <v xml:space="preserve"> </v>
      </c>
      <c r="AW61" s="49" t="str">
        <f>IF($M61=0,'Question Key'!Q49," ")</f>
        <v xml:space="preserve"> </v>
      </c>
      <c r="AX61" s="49" t="str">
        <f>IF($M61=0,'Question Key'!R49," ")</f>
        <v xml:space="preserve"> </v>
      </c>
      <c r="AY61" s="49" t="str">
        <f>IF($M61=0,'Question Key'!S49," ")</f>
        <v xml:space="preserve"> </v>
      </c>
      <c r="AZ61" s="49" t="str">
        <f>IF($M61=0,'Question Key'!T49," ")</f>
        <v xml:space="preserve"> </v>
      </c>
      <c r="BA61" s="49" t="str">
        <f>IF($M61=0,'Question Key'!U49," ")</f>
        <v xml:space="preserve"> </v>
      </c>
      <c r="BB61" s="49" t="str">
        <f>IF($M61=0,'Question Key'!V49," ")</f>
        <v xml:space="preserve"> </v>
      </c>
      <c r="BC61" s="49" t="str">
        <f>IF($M61=0,'Question Key'!W49," ")</f>
        <v xml:space="preserve"> </v>
      </c>
      <c r="BD61" s="49" t="str">
        <f>IF($M61=0,'Question Key'!X49," ")</f>
        <v xml:space="preserve"> </v>
      </c>
      <c r="BE61" s="49" t="str">
        <f>IF($M61=0,'Question Key'!Y49," ")</f>
        <v xml:space="preserve"> </v>
      </c>
    </row>
    <row r="62" spans="2:57" x14ac:dyDescent="0.2">
      <c r="B62" s="127" t="s">
        <v>62</v>
      </c>
      <c r="C62" s="140"/>
      <c r="D62" s="141"/>
      <c r="E62" s="140"/>
      <c r="F62" s="140"/>
      <c r="G62" s="42"/>
      <c r="H62" s="46" t="str">
        <f>'Question Key'!D50</f>
        <v>Y</v>
      </c>
      <c r="I62" s="42"/>
      <c r="J62" s="50" t="s">
        <v>198</v>
      </c>
      <c r="K62" s="50"/>
      <c r="L62" s="45"/>
      <c r="M62" s="46">
        <f t="shared" si="5"/>
        <v>0</v>
      </c>
      <c r="N62" s="49">
        <f>IF($C62="",IF($M62&gt;1,'Question Key'!E50,0),0)</f>
        <v>0</v>
      </c>
      <c r="O62" s="49">
        <f>IF($C62="",IF($M62&gt;1,'Question Key'!F50,0),0)</f>
        <v>0</v>
      </c>
      <c r="P62" s="49">
        <f>IF($C62="",IF($M62&gt;1,'Question Key'!G50,0),0)</f>
        <v>0</v>
      </c>
      <c r="Q62" s="49">
        <f>IF($C62="",IF($M62&gt;1,'Question Key'!H50,0),0)</f>
        <v>0</v>
      </c>
      <c r="R62" s="49">
        <f>IF($C62="",IF($M62&gt;1,'Question Key'!I50,0),0)</f>
        <v>0</v>
      </c>
      <c r="S62" s="49">
        <f>IF($C62="",IF($M62&gt;1,'Question Key'!J50,0),0)</f>
        <v>0</v>
      </c>
      <c r="T62" s="49">
        <f>IF($C62="",IF($M62&gt;1,'Question Key'!K50,0),0)</f>
        <v>0</v>
      </c>
      <c r="U62" s="49">
        <f>IF($C62="",IF($M62&gt;1,'Question Key'!L50,0),0)</f>
        <v>0</v>
      </c>
      <c r="V62" s="49">
        <f>IF($C62="",IF($M62&gt;1,'Question Key'!M50,0),0)</f>
        <v>0</v>
      </c>
      <c r="W62" s="49">
        <f>IF($C62="",IF($M62&gt;1,'Question Key'!N50,0),0)</f>
        <v>0</v>
      </c>
      <c r="X62" s="49">
        <f>IF($C62="",IF($M62&gt;1,'Question Key'!O50,0),0)</f>
        <v>0</v>
      </c>
      <c r="Y62" s="49">
        <f>IF($C62="",IF($M62&gt;1,'Question Key'!P50,0),0)</f>
        <v>0</v>
      </c>
      <c r="Z62" s="49">
        <f>IF($C62="",IF($M62&gt;1,'Question Key'!Q50,0),0)</f>
        <v>0</v>
      </c>
      <c r="AA62" s="49">
        <f>IF($C62="",IF($M62&gt;1,'Question Key'!R50,0),0)</f>
        <v>0</v>
      </c>
      <c r="AB62" s="49">
        <f>IF($C62="",IF($M62&gt;1,'Question Key'!S50,0),0)</f>
        <v>0</v>
      </c>
      <c r="AC62" s="49">
        <f>IF($C62="",IF($M62&gt;1,'Question Key'!T50,0),0)</f>
        <v>0</v>
      </c>
      <c r="AD62" s="49">
        <f>IF($C62="",IF($M62&gt;1,'Question Key'!U50,0),0)</f>
        <v>0</v>
      </c>
      <c r="AE62" s="49">
        <f>IF($C62="",IF($M62&gt;1,'Question Key'!V50,0),0)</f>
        <v>0</v>
      </c>
      <c r="AF62" s="49">
        <f>IF($C62="",IF($M62&gt;1,'Question Key'!W50,0),0)</f>
        <v>0</v>
      </c>
      <c r="AG62" s="49">
        <f>IF($C62="",IF($M62&gt;1,'Question Key'!X50,0),0)</f>
        <v>0</v>
      </c>
      <c r="AH62" s="49">
        <f>IF($C62="",IF($M62&gt;1,'Question Key'!Y50,0),0)</f>
        <v>0</v>
      </c>
      <c r="AI62" s="15"/>
      <c r="AJ62" s="30" t="str">
        <f t="shared" si="6"/>
        <v>2.36</v>
      </c>
      <c r="AK62" s="49" t="str">
        <f>IF($M62=0,'Question Key'!E50," ")</f>
        <v xml:space="preserve"> </v>
      </c>
      <c r="AL62" s="49" t="str">
        <f>IF($M62=0,'Question Key'!F50," ")</f>
        <v xml:space="preserve"> </v>
      </c>
      <c r="AM62" s="49" t="str">
        <f>IF($M62=0,'Question Key'!G50," ")</f>
        <v xml:space="preserve"> </v>
      </c>
      <c r="AN62" s="49" t="str">
        <f>IF($M62=0,'Question Key'!H50," ")</f>
        <v xml:space="preserve"> </v>
      </c>
      <c r="AO62" s="49" t="str">
        <f>IF($M62=0,'Question Key'!I50," ")</f>
        <v xml:space="preserve"> </v>
      </c>
      <c r="AP62" s="49">
        <f>IF($M62=0,'Question Key'!J50," ")</f>
        <v>1</v>
      </c>
      <c r="AQ62" s="49" t="str">
        <f>IF($M62=0,'Question Key'!K50," ")</f>
        <v xml:space="preserve"> </v>
      </c>
      <c r="AR62" s="49">
        <f>IF($M62=0,'Question Key'!L50," ")</f>
        <v>1</v>
      </c>
      <c r="AS62" s="49">
        <f>IF($M62=0,'Question Key'!M50," ")</f>
        <v>1</v>
      </c>
      <c r="AT62" s="49" t="str">
        <f>IF($M62=0,'Question Key'!N50," ")</f>
        <v xml:space="preserve"> </v>
      </c>
      <c r="AU62" s="49" t="str">
        <f>IF($M62=0,'Question Key'!O50," ")</f>
        <v xml:space="preserve"> </v>
      </c>
      <c r="AV62" s="49">
        <f>IF($M62=0,'Question Key'!P50," ")</f>
        <v>1</v>
      </c>
      <c r="AW62" s="49" t="str">
        <f>IF($M62=0,'Question Key'!Q50," ")</f>
        <v xml:space="preserve"> </v>
      </c>
      <c r="AX62" s="49" t="str">
        <f>IF($M62=0,'Question Key'!R50," ")</f>
        <v xml:space="preserve"> </v>
      </c>
      <c r="AY62" s="49" t="str">
        <f>IF($M62=0,'Question Key'!S50," ")</f>
        <v xml:space="preserve"> </v>
      </c>
      <c r="AZ62" s="49" t="str">
        <f>IF($M62=0,'Question Key'!T50," ")</f>
        <v xml:space="preserve"> </v>
      </c>
      <c r="BA62" s="49" t="str">
        <f>IF($M62=0,'Question Key'!U50," ")</f>
        <v xml:space="preserve"> </v>
      </c>
      <c r="BB62" s="49" t="str">
        <f>IF($M62=0,'Question Key'!V50," ")</f>
        <v xml:space="preserve"> </v>
      </c>
      <c r="BC62" s="49" t="str">
        <f>IF($M62=0,'Question Key'!W50," ")</f>
        <v xml:space="preserve"> </v>
      </c>
      <c r="BD62" s="49" t="str">
        <f>IF($M62=0,'Question Key'!X50," ")</f>
        <v xml:space="preserve"> </v>
      </c>
      <c r="BE62" s="49" t="str">
        <f>IF($M62=0,'Question Key'!Y50," ")</f>
        <v xml:space="preserve"> </v>
      </c>
    </row>
    <row r="63" spans="2:57" ht="13.5" customHeight="1" x14ac:dyDescent="0.2">
      <c r="B63" s="127" t="s">
        <v>63</v>
      </c>
      <c r="C63" s="140"/>
      <c r="D63" s="140"/>
      <c r="E63" s="140"/>
      <c r="F63" s="141"/>
      <c r="G63" s="42"/>
      <c r="H63" s="46" t="str">
        <f>'Question Key'!D51</f>
        <v>Y</v>
      </c>
      <c r="I63" s="42"/>
      <c r="J63" s="50" t="s">
        <v>211</v>
      </c>
      <c r="K63" s="50"/>
      <c r="L63" s="45"/>
      <c r="M63" s="46">
        <f t="shared" si="5"/>
        <v>0</v>
      </c>
      <c r="N63" s="49">
        <f>IF($C63="",IF($M63&gt;1,'Question Key'!E51,0),0)</f>
        <v>0</v>
      </c>
      <c r="O63" s="49">
        <f>IF($C63="",IF($M63&gt;1,'Question Key'!F51,0),0)</f>
        <v>0</v>
      </c>
      <c r="P63" s="49">
        <f>IF($C63="",IF($M63&gt;1,'Question Key'!G51,0),0)</f>
        <v>0</v>
      </c>
      <c r="Q63" s="49">
        <f>IF($C63="",IF($M63&gt;1,'Question Key'!H51,0),0)</f>
        <v>0</v>
      </c>
      <c r="R63" s="49">
        <f>IF($C63="",IF($M63&gt;1,'Question Key'!I51,0),0)</f>
        <v>0</v>
      </c>
      <c r="S63" s="49">
        <f>IF($C63="",IF($M63&gt;1,'Question Key'!J51,0),0)</f>
        <v>0</v>
      </c>
      <c r="T63" s="49">
        <f>IF($C63="",IF($M63&gt;1,'Question Key'!K51,0),0)</f>
        <v>0</v>
      </c>
      <c r="U63" s="49">
        <f>IF($C63="",IF($M63&gt;1,'Question Key'!L51,0),0)</f>
        <v>0</v>
      </c>
      <c r="V63" s="49">
        <f>IF($C63="",IF($M63&gt;1,'Question Key'!M51,0),0)</f>
        <v>0</v>
      </c>
      <c r="W63" s="49">
        <f>IF($C63="",IF($M63&gt;1,'Question Key'!N51,0),0)</f>
        <v>0</v>
      </c>
      <c r="X63" s="49">
        <f>IF($C63="",IF($M63&gt;1,'Question Key'!O51,0),0)</f>
        <v>0</v>
      </c>
      <c r="Y63" s="49">
        <f>IF($C63="",IF($M63&gt;1,'Question Key'!P51,0),0)</f>
        <v>0</v>
      </c>
      <c r="Z63" s="49">
        <f>IF($C63="",IF($M63&gt;1,'Question Key'!Q51,0),0)</f>
        <v>0</v>
      </c>
      <c r="AA63" s="49">
        <f>IF($C63="",IF($M63&gt;1,'Question Key'!R51,0),0)</f>
        <v>0</v>
      </c>
      <c r="AB63" s="49">
        <f>IF($C63="",IF($M63&gt;1,'Question Key'!S51,0),0)</f>
        <v>0</v>
      </c>
      <c r="AC63" s="49">
        <f>IF($C63="",IF($M63&gt;1,'Question Key'!T51,0),0)</f>
        <v>0</v>
      </c>
      <c r="AD63" s="49">
        <f>IF($C63="",IF($M63&gt;1,'Question Key'!U51,0),0)</f>
        <v>0</v>
      </c>
      <c r="AE63" s="49">
        <f>IF($C63="",IF($M63&gt;1,'Question Key'!V51,0),0)</f>
        <v>0</v>
      </c>
      <c r="AF63" s="49">
        <f>IF($C63="",IF($M63&gt;1,'Question Key'!W51,0),0)</f>
        <v>0</v>
      </c>
      <c r="AG63" s="49">
        <f>IF($C63="",IF($M63&gt;1,'Question Key'!X51,0),0)</f>
        <v>0</v>
      </c>
      <c r="AH63" s="49">
        <f>IF($C63="",IF($M63&gt;1,'Question Key'!Y51,0),0)</f>
        <v>0</v>
      </c>
      <c r="AI63" s="15"/>
      <c r="AJ63" s="30" t="str">
        <f t="shared" si="6"/>
        <v>2.37</v>
      </c>
      <c r="AK63" s="49" t="str">
        <f>IF($M63=0,'Question Key'!E51," ")</f>
        <v xml:space="preserve"> </v>
      </c>
      <c r="AL63" s="49" t="str">
        <f>IF($M63=0,'Question Key'!F51," ")</f>
        <v xml:space="preserve"> </v>
      </c>
      <c r="AM63" s="49" t="str">
        <f>IF($M63=0,'Question Key'!G51," ")</f>
        <v xml:space="preserve"> </v>
      </c>
      <c r="AN63" s="49" t="str">
        <f>IF($M63=0,'Question Key'!H51," ")</f>
        <v xml:space="preserve"> </v>
      </c>
      <c r="AO63" s="49" t="str">
        <f>IF($M63=0,'Question Key'!I51," ")</f>
        <v xml:space="preserve"> </v>
      </c>
      <c r="AP63" s="49" t="str">
        <f>IF($M63=0,'Question Key'!J51," ")</f>
        <v xml:space="preserve"> </v>
      </c>
      <c r="AQ63" s="49" t="str">
        <f>IF($M63=0,'Question Key'!K51," ")</f>
        <v xml:space="preserve"> </v>
      </c>
      <c r="AR63" s="49">
        <f>IF($M63=0,'Question Key'!L51," ")</f>
        <v>1</v>
      </c>
      <c r="AS63" s="49">
        <f>IF($M63=0,'Question Key'!M51," ")</f>
        <v>1</v>
      </c>
      <c r="AT63" s="49" t="str">
        <f>IF($M63=0,'Question Key'!N51," ")</f>
        <v xml:space="preserve"> </v>
      </c>
      <c r="AU63" s="49" t="str">
        <f>IF($M63=0,'Question Key'!O51," ")</f>
        <v xml:space="preserve"> </v>
      </c>
      <c r="AV63" s="49" t="str">
        <f>IF($M63=0,'Question Key'!P51," ")</f>
        <v xml:space="preserve"> </v>
      </c>
      <c r="AW63" s="49" t="str">
        <f>IF($M63=0,'Question Key'!Q51," ")</f>
        <v xml:space="preserve"> </v>
      </c>
      <c r="AX63" s="49" t="str">
        <f>IF($M63=0,'Question Key'!R51," ")</f>
        <v xml:space="preserve"> </v>
      </c>
      <c r="AY63" s="49" t="str">
        <f>IF($M63=0,'Question Key'!S51," ")</f>
        <v xml:space="preserve"> </v>
      </c>
      <c r="AZ63" s="49" t="str">
        <f>IF($M63=0,'Question Key'!T51," ")</f>
        <v xml:space="preserve"> </v>
      </c>
      <c r="BA63" s="49" t="str">
        <f>IF($M63=0,'Question Key'!U51," ")</f>
        <v xml:space="preserve"> </v>
      </c>
      <c r="BB63" s="49" t="str">
        <f>IF($M63=0,'Question Key'!V51," ")</f>
        <v xml:space="preserve"> </v>
      </c>
      <c r="BC63" s="49" t="str">
        <f>IF($M63=0,'Question Key'!W51," ")</f>
        <v xml:space="preserve"> </v>
      </c>
      <c r="BD63" s="49" t="str">
        <f>IF($M63=0,'Question Key'!X51," ")</f>
        <v xml:space="preserve"> </v>
      </c>
      <c r="BE63" s="49" t="str">
        <f>IF($M63=0,'Question Key'!Y51," ")</f>
        <v xml:space="preserve"> </v>
      </c>
    </row>
    <row r="64" spans="2:57" ht="13.5" customHeight="1" x14ac:dyDescent="0.2">
      <c r="B64" s="127" t="s">
        <v>377</v>
      </c>
      <c r="C64" s="140"/>
      <c r="D64" s="140"/>
      <c r="E64" s="140"/>
      <c r="F64" s="141"/>
      <c r="G64" s="42"/>
      <c r="H64" s="46" t="str">
        <f>'Question Key'!D55</f>
        <v>Y</v>
      </c>
      <c r="I64" s="42"/>
      <c r="J64" s="129" t="s">
        <v>369</v>
      </c>
      <c r="K64" s="50"/>
      <c r="L64" s="45"/>
      <c r="M64" s="46">
        <f t="shared" ref="M64:M66" si="13">IF(F64="X",3,    IF(E64="X", 2,      IF(D64="x", 1,0)))</f>
        <v>0</v>
      </c>
      <c r="N64" s="49">
        <f>IF($C64="",IF($M64&gt;1,'Question Key'!E52,0),0)</f>
        <v>0</v>
      </c>
      <c r="O64" s="49">
        <f>IF($C64="",IF($M64&gt;1,'Question Key'!F52,0),0)</f>
        <v>0</v>
      </c>
      <c r="P64" s="49">
        <f>IF($C64="",IF($M64&gt;1,'Question Key'!G52,0),0)</f>
        <v>0</v>
      </c>
      <c r="Q64" s="49">
        <f>IF($C64="",IF($M64&gt;1,'Question Key'!H52,0),0)</f>
        <v>0</v>
      </c>
      <c r="R64" s="49">
        <f>IF($C64="",IF($M64&gt;1,'Question Key'!I52,0),0)</f>
        <v>0</v>
      </c>
      <c r="S64" s="49">
        <f>IF($C64="",IF($M64&gt;1,'Question Key'!J52,0),0)</f>
        <v>0</v>
      </c>
      <c r="T64" s="49">
        <f>IF($C64="",IF($M64&gt;1,'Question Key'!K52,0),0)</f>
        <v>0</v>
      </c>
      <c r="U64" s="49">
        <f>IF($C64="",IF($M64&gt;1,'Question Key'!L52,0),0)</f>
        <v>0</v>
      </c>
      <c r="V64" s="49">
        <f>IF($C64="",IF($M64&gt;1,'Question Key'!M52,0),0)</f>
        <v>0</v>
      </c>
      <c r="W64" s="49">
        <f>IF($C64="",IF($M64&gt;1,'Question Key'!N52,0),0)</f>
        <v>0</v>
      </c>
      <c r="X64" s="49">
        <f>IF($C64="",IF($M64&gt;1,'Question Key'!O52,0),0)</f>
        <v>0</v>
      </c>
      <c r="Y64" s="49">
        <f>IF($C64="",IF($M64&gt;1,'Question Key'!P52,0),0)</f>
        <v>0</v>
      </c>
      <c r="Z64" s="49">
        <f>IF($C64="",IF($M64&gt;1,'Question Key'!Q52,0),0)</f>
        <v>0</v>
      </c>
      <c r="AA64" s="49">
        <f>IF($C64="",IF($M64&gt;1,'Question Key'!R52,0),0)</f>
        <v>0</v>
      </c>
      <c r="AB64" s="49">
        <f>IF($C64="",IF($M64&gt;1,'Question Key'!S52,0),0)</f>
        <v>0</v>
      </c>
      <c r="AC64" s="49">
        <f>IF($C64="",IF($M64&gt;1,'Question Key'!T52,0),0)</f>
        <v>0</v>
      </c>
      <c r="AD64" s="49">
        <f>IF($C64="",IF($M64&gt;1,'Question Key'!U52,0),0)</f>
        <v>0</v>
      </c>
      <c r="AE64" s="49">
        <f>IF($C64="",IF($M64&gt;1,'Question Key'!V52,0),0)</f>
        <v>0</v>
      </c>
      <c r="AF64" s="49">
        <f>IF($C64="",IF($M64&gt;1,'Question Key'!W52,0),0)</f>
        <v>0</v>
      </c>
      <c r="AG64" s="49">
        <f>IF($C64="",IF($M64&gt;1,'Question Key'!X52,0),0)</f>
        <v>0</v>
      </c>
      <c r="AH64" s="49">
        <f>IF($C64="",IF($M64&gt;1,'Question Key'!Y52,0),0)</f>
        <v>0</v>
      </c>
      <c r="AI64" s="15"/>
      <c r="AJ64" s="30" t="str">
        <f t="shared" ref="AJ64:AJ66" si="14">B64</f>
        <v>2.38</v>
      </c>
      <c r="AK64" s="49">
        <f>IF($M64=0,'Question Key'!E52," ")</f>
        <v>1</v>
      </c>
      <c r="AL64" s="49">
        <f>IF($M64=0,'Question Key'!F52," ")</f>
        <v>1</v>
      </c>
      <c r="AM64" s="49" t="str">
        <f>IF($M64=0,'Question Key'!G52," ")</f>
        <v xml:space="preserve"> </v>
      </c>
      <c r="AN64" s="49" t="str">
        <f>IF($M64=0,'Question Key'!H52," ")</f>
        <v xml:space="preserve"> </v>
      </c>
      <c r="AO64" s="49" t="str">
        <f>IF($M64=0,'Question Key'!I52," ")</f>
        <v xml:space="preserve"> </v>
      </c>
      <c r="AP64" s="49">
        <f>IF($M64=0,'Question Key'!J52," ")</f>
        <v>1</v>
      </c>
      <c r="AQ64" s="49" t="str">
        <f>IF($M64=0,'Question Key'!K52," ")</f>
        <v xml:space="preserve"> </v>
      </c>
      <c r="AR64" s="49" t="str">
        <f>IF($M64=0,'Question Key'!L52," ")</f>
        <v xml:space="preserve"> </v>
      </c>
      <c r="AS64" s="49">
        <f>IF($M64=0,'Question Key'!M52," ")</f>
        <v>1</v>
      </c>
      <c r="AT64" s="49" t="str">
        <f>IF($M64=0,'Question Key'!N52," ")</f>
        <v xml:space="preserve"> </v>
      </c>
      <c r="AU64" s="49" t="str">
        <f>IF($M64=0,'Question Key'!O52," ")</f>
        <v xml:space="preserve"> </v>
      </c>
      <c r="AV64" s="49" t="str">
        <f>IF($M64=0,'Question Key'!P52," ")</f>
        <v xml:space="preserve"> </v>
      </c>
      <c r="AW64" s="49" t="str">
        <f>IF($M64=0,'Question Key'!Q52," ")</f>
        <v xml:space="preserve"> </v>
      </c>
      <c r="AX64" s="49" t="str">
        <f>IF($M64=0,'Question Key'!R52," ")</f>
        <v xml:space="preserve"> </v>
      </c>
      <c r="AY64" s="49" t="str">
        <f>IF($M64=0,'Question Key'!S52," ")</f>
        <v xml:space="preserve"> </v>
      </c>
      <c r="AZ64" s="49" t="str">
        <f>IF($M64=0,'Question Key'!T52," ")</f>
        <v xml:space="preserve"> </v>
      </c>
      <c r="BA64" s="49" t="str">
        <f>IF($M64=0,'Question Key'!U52," ")</f>
        <v xml:space="preserve"> </v>
      </c>
      <c r="BB64" s="49" t="str">
        <f>IF($M64=0,'Question Key'!V52," ")</f>
        <v xml:space="preserve"> </v>
      </c>
      <c r="BC64" s="49" t="str">
        <f>IF($M64=0,'Question Key'!W52," ")</f>
        <v xml:space="preserve"> </v>
      </c>
      <c r="BD64" s="49" t="str">
        <f>IF($M64=0,'Question Key'!X52," ")</f>
        <v xml:space="preserve"> </v>
      </c>
      <c r="BE64" s="49">
        <f>IF($M64=0,'Question Key'!Y52," ")</f>
        <v>1</v>
      </c>
    </row>
    <row r="65" spans="1:57" ht="13.5" customHeight="1" x14ac:dyDescent="0.2">
      <c r="B65" s="127" t="s">
        <v>378</v>
      </c>
      <c r="C65" s="140"/>
      <c r="D65" s="140"/>
      <c r="E65" s="140"/>
      <c r="F65" s="141"/>
      <c r="G65" s="42"/>
      <c r="H65" s="46" t="str">
        <f>'Question Key'!D56</f>
        <v>Y</v>
      </c>
      <c r="I65" s="42"/>
      <c r="J65" s="129" t="s">
        <v>370</v>
      </c>
      <c r="K65" s="50"/>
      <c r="L65" s="45"/>
      <c r="M65" s="46">
        <f t="shared" si="13"/>
        <v>0</v>
      </c>
      <c r="N65" s="49">
        <f>IF($C65="",IF($M65&gt;1,'Question Key'!E53,0),0)</f>
        <v>0</v>
      </c>
      <c r="O65" s="49">
        <f>IF($C65="",IF($M65&gt;1,'Question Key'!F53,0),0)</f>
        <v>0</v>
      </c>
      <c r="P65" s="49">
        <f>IF($C65="",IF($M65&gt;1,'Question Key'!G53,0),0)</f>
        <v>0</v>
      </c>
      <c r="Q65" s="49">
        <f>IF($C65="",IF($M65&gt;1,'Question Key'!H53,0),0)</f>
        <v>0</v>
      </c>
      <c r="R65" s="49">
        <f>IF($C65="",IF($M65&gt;1,'Question Key'!I53,0),0)</f>
        <v>0</v>
      </c>
      <c r="S65" s="49">
        <f>IF($C65="",IF($M65&gt;1,'Question Key'!J53,0),0)</f>
        <v>0</v>
      </c>
      <c r="T65" s="49">
        <f>IF($C65="",IF($M65&gt;1,'Question Key'!K53,0),0)</f>
        <v>0</v>
      </c>
      <c r="U65" s="49">
        <f>IF($C65="",IF($M65&gt;1,'Question Key'!L53,0),0)</f>
        <v>0</v>
      </c>
      <c r="V65" s="49">
        <f>IF($C65="",IF($M65&gt;1,'Question Key'!M53,0),0)</f>
        <v>0</v>
      </c>
      <c r="W65" s="49">
        <f>IF($C65="",IF($M65&gt;1,'Question Key'!N53,0),0)</f>
        <v>0</v>
      </c>
      <c r="X65" s="49">
        <f>IF($C65="",IF($M65&gt;1,'Question Key'!O53,0),0)</f>
        <v>0</v>
      </c>
      <c r="Y65" s="49">
        <f>IF($C65="",IF($M65&gt;1,'Question Key'!P53,0),0)</f>
        <v>0</v>
      </c>
      <c r="Z65" s="49">
        <f>IF($C65="",IF($M65&gt;1,'Question Key'!Q53,0),0)</f>
        <v>0</v>
      </c>
      <c r="AA65" s="49">
        <f>IF($C65="",IF($M65&gt;1,'Question Key'!R53,0),0)</f>
        <v>0</v>
      </c>
      <c r="AB65" s="49">
        <f>IF($C65="",IF($M65&gt;1,'Question Key'!S53,0),0)</f>
        <v>0</v>
      </c>
      <c r="AC65" s="49">
        <f>IF($C65="",IF($M65&gt;1,'Question Key'!T53,0),0)</f>
        <v>0</v>
      </c>
      <c r="AD65" s="49">
        <f>IF($C65="",IF($M65&gt;1,'Question Key'!U53,0),0)</f>
        <v>0</v>
      </c>
      <c r="AE65" s="49">
        <f>IF($C65="",IF($M65&gt;1,'Question Key'!V53,0),0)</f>
        <v>0</v>
      </c>
      <c r="AF65" s="49">
        <f>IF($C65="",IF($M65&gt;1,'Question Key'!W53,0),0)</f>
        <v>0</v>
      </c>
      <c r="AG65" s="49">
        <f>IF($C65="",IF($M65&gt;1,'Question Key'!X53,0),0)</f>
        <v>0</v>
      </c>
      <c r="AH65" s="49">
        <f>IF($C65="",IF($M65&gt;1,'Question Key'!Y53,0),0)</f>
        <v>0</v>
      </c>
      <c r="AI65" s="15"/>
      <c r="AJ65" s="30" t="str">
        <f t="shared" si="14"/>
        <v>2.39</v>
      </c>
      <c r="AK65" s="49">
        <f>IF($M65=0,'Question Key'!E53," ")</f>
        <v>0</v>
      </c>
      <c r="AL65" s="49">
        <f>IF($M65=0,'Question Key'!F53," ")</f>
        <v>1</v>
      </c>
      <c r="AM65" s="49">
        <f>IF($M65=0,'Question Key'!G53," ")</f>
        <v>0</v>
      </c>
      <c r="AN65" s="49">
        <f>IF($M65=0,'Question Key'!H53," ")</f>
        <v>0</v>
      </c>
      <c r="AO65" s="49">
        <f>IF($M65=0,'Question Key'!I53," ")</f>
        <v>0</v>
      </c>
      <c r="AP65" s="49">
        <f>IF($M65=0,'Question Key'!J53," ")</f>
        <v>1</v>
      </c>
      <c r="AQ65" s="49">
        <f>IF($M65=0,'Question Key'!K53," ")</f>
        <v>0</v>
      </c>
      <c r="AR65" s="49">
        <f>IF($M65=0,'Question Key'!L53," ")</f>
        <v>0</v>
      </c>
      <c r="AS65" s="49">
        <f>IF($M65=0,'Question Key'!M53," ")</f>
        <v>1</v>
      </c>
      <c r="AT65" s="49">
        <f>IF($M65=0,'Question Key'!N53," ")</f>
        <v>0</v>
      </c>
      <c r="AU65" s="49">
        <f>IF($M65=0,'Question Key'!O53," ")</f>
        <v>0</v>
      </c>
      <c r="AV65" s="49">
        <f>IF($M65=0,'Question Key'!P53," ")</f>
        <v>0</v>
      </c>
      <c r="AW65" s="49">
        <f>IF($M65=0,'Question Key'!Q53," ")</f>
        <v>0</v>
      </c>
      <c r="AX65" s="49">
        <f>IF($M65=0,'Question Key'!R53," ")</f>
        <v>0</v>
      </c>
      <c r="AY65" s="49">
        <f>IF($M65=0,'Question Key'!S53," ")</f>
        <v>0</v>
      </c>
      <c r="AZ65" s="49">
        <f>IF($M65=0,'Question Key'!T53," ")</f>
        <v>0</v>
      </c>
      <c r="BA65" s="49">
        <f>IF($M65=0,'Question Key'!U53," ")</f>
        <v>0</v>
      </c>
      <c r="BB65" s="49">
        <f>IF($M65=0,'Question Key'!V53," ")</f>
        <v>0</v>
      </c>
      <c r="BC65" s="49">
        <f>IF($M65=0,'Question Key'!W53," ")</f>
        <v>0</v>
      </c>
      <c r="BD65" s="49">
        <f>IF($M65=0,'Question Key'!X53," ")</f>
        <v>0</v>
      </c>
      <c r="BE65" s="49">
        <f>IF($M65=0,'Question Key'!Y53," ")</f>
        <v>1</v>
      </c>
    </row>
    <row r="66" spans="1:57" ht="13.5" customHeight="1" x14ac:dyDescent="0.2">
      <c r="B66" s="127" t="s">
        <v>379</v>
      </c>
      <c r="C66" s="140"/>
      <c r="D66" s="140"/>
      <c r="E66" s="140"/>
      <c r="F66" s="141"/>
      <c r="G66" s="42"/>
      <c r="H66" s="46" t="str">
        <f>'Question Key'!D57</f>
        <v>Y</v>
      </c>
      <c r="I66" s="42"/>
      <c r="J66" s="129" t="s">
        <v>371</v>
      </c>
      <c r="K66" s="50"/>
      <c r="L66" s="45"/>
      <c r="M66" s="46">
        <f t="shared" si="13"/>
        <v>0</v>
      </c>
      <c r="N66" s="49">
        <f>IF($C66="",IF($M66&gt;1,'Question Key'!E54,0),0)</f>
        <v>0</v>
      </c>
      <c r="O66" s="49">
        <f>IF($C66="",IF($M66&gt;1,'Question Key'!F54,0),0)</f>
        <v>0</v>
      </c>
      <c r="P66" s="49">
        <f>IF($C66="",IF($M66&gt;1,'Question Key'!G54,0),0)</f>
        <v>0</v>
      </c>
      <c r="Q66" s="49">
        <f>IF($C66="",IF($M66&gt;1,'Question Key'!H54,0),0)</f>
        <v>0</v>
      </c>
      <c r="R66" s="49">
        <f>IF($C66="",IF($M66&gt;1,'Question Key'!I54,0),0)</f>
        <v>0</v>
      </c>
      <c r="S66" s="49">
        <f>IF($C66="",IF($M66&gt;1,'Question Key'!J54,0),0)</f>
        <v>0</v>
      </c>
      <c r="T66" s="49">
        <f>IF($C66="",IF($M66&gt;1,'Question Key'!K54,0),0)</f>
        <v>0</v>
      </c>
      <c r="U66" s="49">
        <f>IF($C66="",IF($M66&gt;1,'Question Key'!L54,0),0)</f>
        <v>0</v>
      </c>
      <c r="V66" s="49">
        <f>IF($C66="",IF($M66&gt;1,'Question Key'!M54,0),0)</f>
        <v>0</v>
      </c>
      <c r="W66" s="49">
        <f>IF($C66="",IF($M66&gt;1,'Question Key'!N54,0),0)</f>
        <v>0</v>
      </c>
      <c r="X66" s="49">
        <f>IF($C66="",IF($M66&gt;1,'Question Key'!O54,0),0)</f>
        <v>0</v>
      </c>
      <c r="Y66" s="49">
        <f>IF($C66="",IF($M66&gt;1,'Question Key'!P54,0),0)</f>
        <v>0</v>
      </c>
      <c r="Z66" s="49">
        <f>IF($C66="",IF($M66&gt;1,'Question Key'!Q54,0),0)</f>
        <v>0</v>
      </c>
      <c r="AA66" s="49">
        <f>IF($C66="",IF($M66&gt;1,'Question Key'!R54,0),0)</f>
        <v>0</v>
      </c>
      <c r="AB66" s="49">
        <f>IF($C66="",IF($M66&gt;1,'Question Key'!S54,0),0)</f>
        <v>0</v>
      </c>
      <c r="AC66" s="49">
        <f>IF($C66="",IF($M66&gt;1,'Question Key'!T54,0),0)</f>
        <v>0</v>
      </c>
      <c r="AD66" s="49">
        <f>IF($C66="",IF($M66&gt;1,'Question Key'!U54,0),0)</f>
        <v>0</v>
      </c>
      <c r="AE66" s="49">
        <f>IF($C66="",IF($M66&gt;1,'Question Key'!V54,0),0)</f>
        <v>0</v>
      </c>
      <c r="AF66" s="49">
        <f>IF($C66="",IF($M66&gt;1,'Question Key'!W54,0),0)</f>
        <v>0</v>
      </c>
      <c r="AG66" s="49">
        <f>IF($C66="",IF($M66&gt;1,'Question Key'!X54,0),0)</f>
        <v>0</v>
      </c>
      <c r="AH66" s="49">
        <f>IF($C66="",IF($M66&gt;1,'Question Key'!Y54,0),0)</f>
        <v>0</v>
      </c>
      <c r="AI66" s="15"/>
      <c r="AJ66" s="30" t="str">
        <f t="shared" si="14"/>
        <v>2.40</v>
      </c>
      <c r="AK66" s="49">
        <f>IF($M66=0,'Question Key'!E54," ")</f>
        <v>0</v>
      </c>
      <c r="AL66" s="49">
        <f>IF($M66=0,'Question Key'!F54," ")</f>
        <v>0</v>
      </c>
      <c r="AM66" s="49">
        <f>IF($M66=0,'Question Key'!G54," ")</f>
        <v>0</v>
      </c>
      <c r="AN66" s="49">
        <f>IF($M66=0,'Question Key'!H54," ")</f>
        <v>0</v>
      </c>
      <c r="AO66" s="49">
        <f>IF($M66=0,'Question Key'!I54," ")</f>
        <v>0</v>
      </c>
      <c r="AP66" s="49">
        <f>IF($M66=0,'Question Key'!J54," ")</f>
        <v>1</v>
      </c>
      <c r="AQ66" s="49">
        <f>IF($M66=0,'Question Key'!K54," ")</f>
        <v>0</v>
      </c>
      <c r="AR66" s="49">
        <f>IF($M66=0,'Question Key'!L54," ")</f>
        <v>0</v>
      </c>
      <c r="AS66" s="49">
        <f>IF($M66=0,'Question Key'!M54," ")</f>
        <v>1</v>
      </c>
      <c r="AT66" s="49">
        <f>IF($M66=0,'Question Key'!N54," ")</f>
        <v>0</v>
      </c>
      <c r="AU66" s="49">
        <f>IF($M66=0,'Question Key'!O54," ")</f>
        <v>0</v>
      </c>
      <c r="AV66" s="49">
        <f>IF($M66=0,'Question Key'!P54," ")</f>
        <v>0</v>
      </c>
      <c r="AW66" s="49">
        <f>IF($M66=0,'Question Key'!Q54," ")</f>
        <v>0</v>
      </c>
      <c r="AX66" s="49">
        <f>IF($M66=0,'Question Key'!R54," ")</f>
        <v>0</v>
      </c>
      <c r="AY66" s="49">
        <f>IF($M66=0,'Question Key'!S54," ")</f>
        <v>0</v>
      </c>
      <c r="AZ66" s="49">
        <f>IF($M66=0,'Question Key'!T54," ")</f>
        <v>0</v>
      </c>
      <c r="BA66" s="49">
        <f>IF($M66=0,'Question Key'!U54," ")</f>
        <v>0</v>
      </c>
      <c r="BB66" s="49">
        <f>IF($M66=0,'Question Key'!V54," ")</f>
        <v>0</v>
      </c>
      <c r="BC66" s="49">
        <f>IF($M66=0,'Question Key'!W54," ")</f>
        <v>0</v>
      </c>
      <c r="BD66" s="49">
        <f>IF($M66=0,'Question Key'!X54," ")</f>
        <v>0</v>
      </c>
      <c r="BE66" s="49">
        <f>IF($M66=0,'Question Key'!Y54," ")</f>
        <v>1</v>
      </c>
    </row>
    <row r="67" spans="1:57" ht="13.5" thickBot="1" x14ac:dyDescent="0.25">
      <c r="A67" s="16">
        <v>40</v>
      </c>
      <c r="B67" s="41"/>
      <c r="C67" s="60">
        <f>COUNTA(C27:C66)</f>
        <v>0</v>
      </c>
      <c r="D67" s="60">
        <f>COUNTA(D27:D66)</f>
        <v>0</v>
      </c>
      <c r="E67" s="60">
        <f>COUNTA(E27:E66)</f>
        <v>0</v>
      </c>
      <c r="F67" s="60">
        <f>COUNTA(F27:F66)</f>
        <v>0</v>
      </c>
      <c r="G67" s="42"/>
      <c r="H67" s="43"/>
      <c r="I67" s="42"/>
      <c r="J67" s="50"/>
      <c r="K67" s="50"/>
      <c r="L67" s="45"/>
      <c r="M67" s="46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15"/>
      <c r="AJ67" s="30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</row>
    <row r="68" spans="1:57" ht="15.75" thickBot="1" x14ac:dyDescent="0.25">
      <c r="A68" s="16">
        <f>40-C67</f>
        <v>40</v>
      </c>
      <c r="B68" s="41"/>
      <c r="C68" s="56"/>
      <c r="D68" s="56"/>
      <c r="E68" s="54">
        <f>(C67*0)+(D67*1)+(E67*2)+(F67*3)</f>
        <v>0</v>
      </c>
      <c r="F68" s="43"/>
      <c r="G68" s="42"/>
      <c r="H68" s="43"/>
      <c r="I68" s="42" t="str">
        <f t="shared" si="0"/>
        <v xml:space="preserve"> </v>
      </c>
      <c r="J68" s="57" t="s">
        <v>4</v>
      </c>
      <c r="K68" s="57"/>
      <c r="L68" s="45"/>
      <c r="M68" s="46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15"/>
      <c r="AJ68" s="30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</row>
    <row r="69" spans="1:57" x14ac:dyDescent="0.2">
      <c r="B69" s="41"/>
      <c r="C69" s="56"/>
      <c r="D69" s="56"/>
      <c r="E69" s="56"/>
      <c r="F69" s="56"/>
      <c r="G69" s="42"/>
      <c r="H69" s="43"/>
      <c r="I69" s="42" t="str">
        <f t="shared" si="0"/>
        <v xml:space="preserve"> </v>
      </c>
      <c r="J69" s="58"/>
      <c r="K69" s="58"/>
      <c r="L69" s="45"/>
      <c r="M69" s="46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15"/>
      <c r="AJ69" s="30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</row>
    <row r="70" spans="1:57" ht="15" x14ac:dyDescent="0.2">
      <c r="B70" s="41"/>
      <c r="C70" s="56"/>
      <c r="D70" s="56"/>
      <c r="E70" s="56"/>
      <c r="F70" s="56"/>
      <c r="G70" s="42"/>
      <c r="H70" s="43"/>
      <c r="I70" s="42" t="str">
        <f t="shared" si="0"/>
        <v xml:space="preserve"> </v>
      </c>
      <c r="J70" s="59" t="s">
        <v>14</v>
      </c>
      <c r="K70" s="59"/>
      <c r="L70" s="45"/>
      <c r="M70" s="46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15"/>
      <c r="AJ70" s="30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</row>
    <row r="71" spans="1:57" x14ac:dyDescent="0.2">
      <c r="B71" s="41"/>
      <c r="C71" s="56"/>
      <c r="D71" s="56"/>
      <c r="E71" s="56"/>
      <c r="F71" s="56"/>
      <c r="G71" s="42"/>
      <c r="H71" s="43"/>
      <c r="I71" s="42" t="str">
        <f t="shared" si="0"/>
        <v xml:space="preserve"> </v>
      </c>
      <c r="J71" s="58"/>
      <c r="K71" s="58"/>
      <c r="L71" s="45"/>
      <c r="M71" s="46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15"/>
      <c r="AJ71" s="30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</row>
    <row r="72" spans="1:57" x14ac:dyDescent="0.2">
      <c r="B72" s="41" t="s">
        <v>64</v>
      </c>
      <c r="C72" s="140"/>
      <c r="D72" s="140"/>
      <c r="E72" s="140"/>
      <c r="F72" s="141"/>
      <c r="G72" s="42"/>
      <c r="H72" s="43" t="str">
        <f>'Question Key'!D55</f>
        <v>Y</v>
      </c>
      <c r="I72" s="42" t="str">
        <f t="shared" si="0"/>
        <v xml:space="preserve"> </v>
      </c>
      <c r="J72" s="50" t="s">
        <v>215</v>
      </c>
      <c r="K72" s="50"/>
      <c r="L72" s="45"/>
      <c r="M72" s="46">
        <f t="shared" ref="M72:M79" si="15">IF(F72="X",3,    IF(E72="X", 2,      IF(D72="x", 1,0)))</f>
        <v>0</v>
      </c>
      <c r="N72" s="49">
        <f>IF($C72="",IF($M72&gt;1,'Question Key'!E55,0),0)</f>
        <v>0</v>
      </c>
      <c r="O72" s="49">
        <f>IF($C72="",IF($M72&gt;1,'Question Key'!F55,0),0)</f>
        <v>0</v>
      </c>
      <c r="P72" s="49">
        <f>IF($C72="",IF($M72&gt;1,'Question Key'!G55,0),0)</f>
        <v>0</v>
      </c>
      <c r="Q72" s="49">
        <f>IF($C72="",IF($M72&gt;1,'Question Key'!H55,0),0)</f>
        <v>0</v>
      </c>
      <c r="R72" s="49">
        <f>IF($C72="",IF($M72&gt;1,'Question Key'!I55,0),0)</f>
        <v>0</v>
      </c>
      <c r="S72" s="49">
        <f>IF($C72="",IF($M72&gt;1,'Question Key'!J55,0),0)</f>
        <v>0</v>
      </c>
      <c r="T72" s="49">
        <f>IF($C72="",IF($M72&gt;1,'Question Key'!K55,0),0)</f>
        <v>0</v>
      </c>
      <c r="U72" s="49">
        <f>IF($C72="",IF($M72&gt;1,'Question Key'!L55,0),0)</f>
        <v>0</v>
      </c>
      <c r="V72" s="49">
        <f>IF($C72="",IF($M72&gt;1,'Question Key'!M55,0),0)</f>
        <v>0</v>
      </c>
      <c r="W72" s="49">
        <f>IF($C72="",IF($M72&gt;1,'Question Key'!N55,0),0)</f>
        <v>0</v>
      </c>
      <c r="X72" s="49">
        <f>IF($C72="",IF($M72&gt;1,'Question Key'!O55,0),0)</f>
        <v>0</v>
      </c>
      <c r="Y72" s="49">
        <f>IF($C72="",IF($M72&gt;1,'Question Key'!P55,0),0)</f>
        <v>0</v>
      </c>
      <c r="Z72" s="49">
        <f>IF($C72="",IF($M72&gt;1,'Question Key'!Q55,0),0)</f>
        <v>0</v>
      </c>
      <c r="AA72" s="49">
        <f>IF($C72="",IF($M72&gt;1,'Question Key'!R55,0),0)</f>
        <v>0</v>
      </c>
      <c r="AB72" s="49">
        <f>IF($C72="",IF($M72&gt;1,'Question Key'!S55,0),0)</f>
        <v>0</v>
      </c>
      <c r="AC72" s="49">
        <f>IF($C72="",IF($M72&gt;1,'Question Key'!T55,0),0)</f>
        <v>0</v>
      </c>
      <c r="AD72" s="49">
        <f>IF($C72="",IF($M72&gt;1,'Question Key'!U55,0),0)</f>
        <v>0</v>
      </c>
      <c r="AE72" s="49">
        <f>IF($C72="",IF($M72&gt;1,'Question Key'!V55,0),0)</f>
        <v>0</v>
      </c>
      <c r="AF72" s="49">
        <f>IF($C72="",IF($M72&gt;1,'Question Key'!W55,0),0)</f>
        <v>0</v>
      </c>
      <c r="AG72" s="49">
        <f>IF($C72="",IF($M72&gt;1,'Question Key'!X55,0),0)</f>
        <v>0</v>
      </c>
      <c r="AH72" s="49">
        <f>IF($C72="",IF($M72&gt;1,'Question Key'!Y55,0),0)</f>
        <v>0</v>
      </c>
      <c r="AI72" s="15"/>
      <c r="AJ72" s="30" t="str">
        <f t="shared" si="2"/>
        <v>3.1</v>
      </c>
      <c r="AK72" s="49" t="str">
        <f>IF($M72=0,'Question Key'!E55," ")</f>
        <v xml:space="preserve"> </v>
      </c>
      <c r="AL72" s="49" t="str">
        <f>IF($M72=0,'Question Key'!F55," ")</f>
        <v xml:space="preserve"> </v>
      </c>
      <c r="AM72" s="49" t="str">
        <f>IF($M72=0,'Question Key'!G55," ")</f>
        <v xml:space="preserve"> </v>
      </c>
      <c r="AN72" s="49" t="str">
        <f>IF($M72=0,'Question Key'!H55," ")</f>
        <v xml:space="preserve"> </v>
      </c>
      <c r="AO72" s="49" t="str">
        <f>IF($M72=0,'Question Key'!I55," ")</f>
        <v xml:space="preserve"> </v>
      </c>
      <c r="AP72" s="49">
        <f>IF($M72=0,'Question Key'!J55," ")</f>
        <v>1</v>
      </c>
      <c r="AQ72" s="49">
        <f>IF($M72=0,'Question Key'!K55," ")</f>
        <v>1</v>
      </c>
      <c r="AR72" s="49" t="str">
        <f>IF($M72=0,'Question Key'!L55," ")</f>
        <v xml:space="preserve"> </v>
      </c>
      <c r="AS72" s="49">
        <f>IF($M72=0,'Question Key'!M55," ")</f>
        <v>1</v>
      </c>
      <c r="AT72" s="49" t="str">
        <f>IF($M72=0,'Question Key'!N55," ")</f>
        <v xml:space="preserve"> </v>
      </c>
      <c r="AU72" s="49" t="str">
        <f>IF($M72=0,'Question Key'!O55," ")</f>
        <v xml:space="preserve"> </v>
      </c>
      <c r="AV72" s="49" t="str">
        <f>IF($M72=0,'Question Key'!P55," ")</f>
        <v xml:space="preserve"> </v>
      </c>
      <c r="AW72" s="49" t="str">
        <f>IF($M72=0,'Question Key'!Q55," ")</f>
        <v xml:space="preserve"> </v>
      </c>
      <c r="AX72" s="49" t="str">
        <f>IF($M72=0,'Question Key'!R55," ")</f>
        <v xml:space="preserve"> </v>
      </c>
      <c r="AY72" s="49" t="str">
        <f>IF($M72=0,'Question Key'!S55," ")</f>
        <v xml:space="preserve"> </v>
      </c>
      <c r="AZ72" s="49" t="str">
        <f>IF($M72=0,'Question Key'!T55," ")</f>
        <v xml:space="preserve"> </v>
      </c>
      <c r="BA72" s="49" t="str">
        <f>IF($M72=0,'Question Key'!U55," ")</f>
        <v xml:space="preserve"> </v>
      </c>
      <c r="BB72" s="49" t="str">
        <f>IF($M72=0,'Question Key'!V55," ")</f>
        <v xml:space="preserve"> </v>
      </c>
      <c r="BC72" s="49" t="str">
        <f>IF($M72=0,'Question Key'!W55," ")</f>
        <v xml:space="preserve"> </v>
      </c>
      <c r="BD72" s="49" t="str">
        <f>IF($M72=0,'Question Key'!X55," ")</f>
        <v xml:space="preserve"> </v>
      </c>
      <c r="BE72" s="49" t="str">
        <f>IF($M72=0,'Question Key'!Y55," ")</f>
        <v xml:space="preserve"> </v>
      </c>
    </row>
    <row r="73" spans="1:57" x14ac:dyDescent="0.2">
      <c r="B73" s="41" t="s">
        <v>65</v>
      </c>
      <c r="C73" s="140"/>
      <c r="D73" s="140"/>
      <c r="E73" s="140"/>
      <c r="F73" s="141"/>
      <c r="G73" s="42"/>
      <c r="H73" s="43" t="str">
        <f>'Question Key'!D56</f>
        <v>Y</v>
      </c>
      <c r="I73" s="42" t="str">
        <f t="shared" si="0"/>
        <v xml:space="preserve"> </v>
      </c>
      <c r="J73" s="50" t="s">
        <v>216</v>
      </c>
      <c r="K73" s="50"/>
      <c r="L73" s="45"/>
      <c r="M73" s="46">
        <f t="shared" si="15"/>
        <v>0</v>
      </c>
      <c r="N73" s="49">
        <f>IF($C73="",IF($M73&gt;1,'Question Key'!E56,0),0)</f>
        <v>0</v>
      </c>
      <c r="O73" s="49">
        <f>IF($C73="",IF($M73&gt;1,'Question Key'!F56,0),0)</f>
        <v>0</v>
      </c>
      <c r="P73" s="49">
        <f>IF($C73="",IF($M73&gt;1,'Question Key'!G56,0),0)</f>
        <v>0</v>
      </c>
      <c r="Q73" s="49">
        <f>IF($C73="",IF($M73&gt;1,'Question Key'!H56,0),0)</f>
        <v>0</v>
      </c>
      <c r="R73" s="49">
        <f>IF($C73="",IF($M73&gt;1,'Question Key'!I56,0),0)</f>
        <v>0</v>
      </c>
      <c r="S73" s="49">
        <f>IF($C73="",IF($M73&gt;1,'Question Key'!J56,0),0)</f>
        <v>0</v>
      </c>
      <c r="T73" s="49">
        <f>IF($C73="",IF($M73&gt;1,'Question Key'!K56,0),0)</f>
        <v>0</v>
      </c>
      <c r="U73" s="49">
        <f>IF($C73="",IF($M73&gt;1,'Question Key'!L56,0),0)</f>
        <v>0</v>
      </c>
      <c r="V73" s="49">
        <f>IF($C73="",IF($M73&gt;1,'Question Key'!M56,0),0)</f>
        <v>0</v>
      </c>
      <c r="W73" s="49">
        <f>IF($C73="",IF($M73&gt;1,'Question Key'!N56,0),0)</f>
        <v>0</v>
      </c>
      <c r="X73" s="49">
        <f>IF($C73="",IF($M73&gt;1,'Question Key'!O56,0),0)</f>
        <v>0</v>
      </c>
      <c r="Y73" s="49">
        <f>IF($C73="",IF($M73&gt;1,'Question Key'!P56,0),0)</f>
        <v>0</v>
      </c>
      <c r="Z73" s="49">
        <f>IF($C73="",IF($M73&gt;1,'Question Key'!Q56,0),0)</f>
        <v>0</v>
      </c>
      <c r="AA73" s="49">
        <f>IF($C73="",IF($M73&gt;1,'Question Key'!R56,0),0)</f>
        <v>0</v>
      </c>
      <c r="AB73" s="49">
        <f>IF($C73="",IF($M73&gt;1,'Question Key'!S56,0),0)</f>
        <v>0</v>
      </c>
      <c r="AC73" s="49">
        <f>IF($C73="",IF($M73&gt;1,'Question Key'!T56,0),0)</f>
        <v>0</v>
      </c>
      <c r="AD73" s="49">
        <f>IF($C73="",IF($M73&gt;1,'Question Key'!U56,0),0)</f>
        <v>0</v>
      </c>
      <c r="AE73" s="49">
        <f>IF($C73="",IF($M73&gt;1,'Question Key'!V56,0),0)</f>
        <v>0</v>
      </c>
      <c r="AF73" s="49">
        <f>IF($C73="",IF($M73&gt;1,'Question Key'!W56,0),0)</f>
        <v>0</v>
      </c>
      <c r="AG73" s="49">
        <f>IF($C73="",IF($M73&gt;1,'Question Key'!X56,0),0)</f>
        <v>0</v>
      </c>
      <c r="AH73" s="49">
        <f>IF($C73="",IF($M73&gt;1,'Question Key'!Y56,0),0)</f>
        <v>0</v>
      </c>
      <c r="AI73" s="15"/>
      <c r="AJ73" s="30" t="str">
        <f t="shared" si="2"/>
        <v>3.2</v>
      </c>
      <c r="AK73" s="49" t="str">
        <f>IF($M73=0,'Question Key'!E56," ")</f>
        <v xml:space="preserve"> </v>
      </c>
      <c r="AL73" s="49" t="str">
        <f>IF($M73=0,'Question Key'!F56," ")</f>
        <v xml:space="preserve"> </v>
      </c>
      <c r="AM73" s="49" t="str">
        <f>IF($M73=0,'Question Key'!G56," ")</f>
        <v xml:space="preserve"> </v>
      </c>
      <c r="AN73" s="49" t="str">
        <f>IF($M73=0,'Question Key'!H56," ")</f>
        <v xml:space="preserve"> </v>
      </c>
      <c r="AO73" s="49">
        <f>IF($M73=0,'Question Key'!I56," ")</f>
        <v>1</v>
      </c>
      <c r="AP73" s="49">
        <f>IF($M73=0,'Question Key'!J56," ")</f>
        <v>1</v>
      </c>
      <c r="AQ73" s="49">
        <f>IF($M73=0,'Question Key'!K56," ")</f>
        <v>1</v>
      </c>
      <c r="AR73" s="49">
        <f>IF($M73=0,'Question Key'!L56," ")</f>
        <v>1</v>
      </c>
      <c r="AS73" s="49">
        <f>IF($M73=0,'Question Key'!M56," ")</f>
        <v>1</v>
      </c>
      <c r="AT73" s="49" t="str">
        <f>IF($M73=0,'Question Key'!N56," ")</f>
        <v xml:space="preserve"> </v>
      </c>
      <c r="AU73" s="49" t="str">
        <f>IF($M73=0,'Question Key'!O56," ")</f>
        <v xml:space="preserve"> </v>
      </c>
      <c r="AV73" s="49">
        <f>IF($M73=0,'Question Key'!P56," ")</f>
        <v>1</v>
      </c>
      <c r="AW73" s="49" t="str">
        <f>IF($M73=0,'Question Key'!Q56," ")</f>
        <v xml:space="preserve"> </v>
      </c>
      <c r="AX73" s="49" t="str">
        <f>IF($M73=0,'Question Key'!R56," ")</f>
        <v xml:space="preserve"> </v>
      </c>
      <c r="AY73" s="49" t="str">
        <f>IF($M73=0,'Question Key'!S56," ")</f>
        <v xml:space="preserve"> </v>
      </c>
      <c r="AZ73" s="49" t="str">
        <f>IF($M73=0,'Question Key'!T56," ")</f>
        <v xml:space="preserve"> </v>
      </c>
      <c r="BA73" s="49" t="str">
        <f>IF($M73=0,'Question Key'!U56," ")</f>
        <v xml:space="preserve"> </v>
      </c>
      <c r="BB73" s="49" t="str">
        <f>IF($M73=0,'Question Key'!V56," ")</f>
        <v xml:space="preserve"> </v>
      </c>
      <c r="BC73" s="49" t="str">
        <f>IF($M73=0,'Question Key'!W56," ")</f>
        <v xml:space="preserve"> </v>
      </c>
      <c r="BD73" s="49" t="str">
        <f>IF($M73=0,'Question Key'!X56," ")</f>
        <v xml:space="preserve"> </v>
      </c>
      <c r="BE73" s="49" t="str">
        <f>IF($M73=0,'Question Key'!Y56," ")</f>
        <v xml:space="preserve"> </v>
      </c>
    </row>
    <row r="74" spans="1:57" x14ac:dyDescent="0.2">
      <c r="B74" s="41" t="s">
        <v>66</v>
      </c>
      <c r="C74" s="140"/>
      <c r="D74" s="141"/>
      <c r="E74" s="140"/>
      <c r="F74" s="140"/>
      <c r="G74" s="42"/>
      <c r="H74" s="43" t="str">
        <f>'Question Key'!D57</f>
        <v>Y</v>
      </c>
      <c r="I74" s="42" t="str">
        <f t="shared" si="0"/>
        <v xml:space="preserve"> </v>
      </c>
      <c r="J74" s="129" t="s">
        <v>372</v>
      </c>
      <c r="K74" s="50"/>
      <c r="L74" s="45"/>
      <c r="M74" s="46">
        <f t="shared" si="15"/>
        <v>0</v>
      </c>
      <c r="N74" s="49">
        <f>IF($C74="",IF($M74&gt;1,'Question Key'!E57,0),0)</f>
        <v>0</v>
      </c>
      <c r="O74" s="49">
        <f>IF($C74="",IF($M74&gt;1,'Question Key'!F57,0),0)</f>
        <v>0</v>
      </c>
      <c r="P74" s="49">
        <f>IF($C74="",IF($M74&gt;1,'Question Key'!G57,0),0)</f>
        <v>0</v>
      </c>
      <c r="Q74" s="49">
        <f>IF($C74="",IF($M74&gt;1,'Question Key'!H57,0),0)</f>
        <v>0</v>
      </c>
      <c r="R74" s="49">
        <f>IF($C74="",IF($M74&gt;1,'Question Key'!I57,0),0)</f>
        <v>0</v>
      </c>
      <c r="S74" s="49">
        <f>IF($C74="",IF($M74&gt;1,'Question Key'!J57,0),0)</f>
        <v>0</v>
      </c>
      <c r="T74" s="49">
        <f>IF($C74="",IF($M74&gt;1,'Question Key'!K57,0),0)</f>
        <v>0</v>
      </c>
      <c r="U74" s="49">
        <f>IF($C74="",IF($M74&gt;1,'Question Key'!L57,0),0)</f>
        <v>0</v>
      </c>
      <c r="V74" s="49">
        <f>IF($C74="",IF($M74&gt;1,'Question Key'!M57,0),0)</f>
        <v>0</v>
      </c>
      <c r="W74" s="49">
        <f>IF($C74="",IF($M74&gt;1,'Question Key'!N57,0),0)</f>
        <v>0</v>
      </c>
      <c r="X74" s="49">
        <f>IF($C74="",IF($M74&gt;1,'Question Key'!O57,0),0)</f>
        <v>0</v>
      </c>
      <c r="Y74" s="49">
        <f>IF($C74="",IF($M74&gt;1,'Question Key'!P57,0),0)</f>
        <v>0</v>
      </c>
      <c r="Z74" s="49">
        <f>IF($C74="",IF($M74&gt;1,'Question Key'!Q57,0),0)</f>
        <v>0</v>
      </c>
      <c r="AA74" s="49">
        <f>IF($C74="",IF($M74&gt;1,'Question Key'!R57,0),0)</f>
        <v>0</v>
      </c>
      <c r="AB74" s="49">
        <f>IF($C74="",IF($M74&gt;1,'Question Key'!S57,0),0)</f>
        <v>0</v>
      </c>
      <c r="AC74" s="49">
        <f>IF($C74="",IF($M74&gt;1,'Question Key'!T57,0),0)</f>
        <v>0</v>
      </c>
      <c r="AD74" s="49">
        <f>IF($C74="",IF($M74&gt;1,'Question Key'!U57,0),0)</f>
        <v>0</v>
      </c>
      <c r="AE74" s="49">
        <f>IF($C74="",IF($M74&gt;1,'Question Key'!V57,0),0)</f>
        <v>0</v>
      </c>
      <c r="AF74" s="49">
        <f>IF($C74="",IF($M74&gt;1,'Question Key'!W57,0),0)</f>
        <v>0</v>
      </c>
      <c r="AG74" s="49">
        <f>IF($C74="",IF($M74&gt;1,'Question Key'!X57,0),0)</f>
        <v>0</v>
      </c>
      <c r="AH74" s="49">
        <f>IF($C74="",IF($M74&gt;1,'Question Key'!Y57,0),0)</f>
        <v>0</v>
      </c>
      <c r="AI74" s="15"/>
      <c r="AJ74" s="30" t="str">
        <f t="shared" si="2"/>
        <v>3.3</v>
      </c>
      <c r="AK74" s="49" t="str">
        <f>IF($M74=0,'Question Key'!E57," ")</f>
        <v xml:space="preserve"> </v>
      </c>
      <c r="AL74" s="49" t="str">
        <f>IF($M74=0,'Question Key'!F57," ")</f>
        <v xml:space="preserve"> </v>
      </c>
      <c r="AM74" s="49" t="str">
        <f>IF($M74=0,'Question Key'!G57," ")</f>
        <v xml:space="preserve"> </v>
      </c>
      <c r="AN74" s="49" t="str">
        <f>IF($M74=0,'Question Key'!H57," ")</f>
        <v xml:space="preserve"> </v>
      </c>
      <c r="AO74" s="49" t="str">
        <f>IF($M74=0,'Question Key'!I57," ")</f>
        <v xml:space="preserve"> </v>
      </c>
      <c r="AP74" s="49">
        <f>IF($M74=0,'Question Key'!J57," ")</f>
        <v>1</v>
      </c>
      <c r="AQ74" s="49">
        <f>IF($M74=0,'Question Key'!K57," ")</f>
        <v>1</v>
      </c>
      <c r="AR74" s="49" t="str">
        <f>IF($M74=0,'Question Key'!L57," ")</f>
        <v xml:space="preserve"> </v>
      </c>
      <c r="AS74" s="49">
        <f>IF($M74=0,'Question Key'!M57," ")</f>
        <v>1</v>
      </c>
      <c r="AT74" s="49" t="str">
        <f>IF($M74=0,'Question Key'!N57," ")</f>
        <v xml:space="preserve">  </v>
      </c>
      <c r="AU74" s="49" t="str">
        <f>IF($M74=0,'Question Key'!O57," ")</f>
        <v xml:space="preserve">  </v>
      </c>
      <c r="AV74" s="49" t="str">
        <f>IF($M74=0,'Question Key'!P57," ")</f>
        <v xml:space="preserve">  </v>
      </c>
      <c r="AW74" s="49" t="str">
        <f>IF($M74=0,'Question Key'!Q57," ")</f>
        <v xml:space="preserve">  </v>
      </c>
      <c r="AX74" s="49" t="str">
        <f>IF($M74=0,'Question Key'!R57," ")</f>
        <v xml:space="preserve">  </v>
      </c>
      <c r="AY74" s="49" t="str">
        <f>IF($M74=0,'Question Key'!S57," ")</f>
        <v xml:space="preserve">  </v>
      </c>
      <c r="AZ74" s="49" t="str">
        <f>IF($M74=0,'Question Key'!T57," ")</f>
        <v xml:space="preserve">  </v>
      </c>
      <c r="BA74" s="49" t="str">
        <f>IF($M74=0,'Question Key'!U57," ")</f>
        <v xml:space="preserve">  </v>
      </c>
      <c r="BB74" s="49" t="str">
        <f>IF($M74=0,'Question Key'!V57," ")</f>
        <v xml:space="preserve">  </v>
      </c>
      <c r="BC74" s="49" t="str">
        <f>IF($M74=0,'Question Key'!W57," ")</f>
        <v xml:space="preserve">  </v>
      </c>
      <c r="BD74" s="49" t="str">
        <f>IF($M74=0,'Question Key'!X57," ")</f>
        <v xml:space="preserve">  </v>
      </c>
      <c r="BE74" s="49" t="str">
        <f>IF($M74=0,'Question Key'!Y57," ")</f>
        <v xml:space="preserve">  </v>
      </c>
    </row>
    <row r="75" spans="1:57" x14ac:dyDescent="0.2">
      <c r="B75" s="41" t="s">
        <v>67</v>
      </c>
      <c r="C75" s="140"/>
      <c r="D75" s="140"/>
      <c r="E75" s="140"/>
      <c r="F75" s="141"/>
      <c r="G75" s="42"/>
      <c r="H75" s="43" t="str">
        <f>'Question Key'!D58</f>
        <v>Y</v>
      </c>
      <c r="I75" s="42" t="str">
        <f t="shared" si="0"/>
        <v xml:space="preserve"> </v>
      </c>
      <c r="J75" s="50" t="s">
        <v>192</v>
      </c>
      <c r="K75" s="50"/>
      <c r="L75" s="45"/>
      <c r="M75" s="46">
        <f t="shared" si="15"/>
        <v>0</v>
      </c>
      <c r="N75" s="49">
        <f>IF($C75="",IF($M75&gt;1,'Question Key'!E58,0),0)</f>
        <v>0</v>
      </c>
      <c r="O75" s="49">
        <f>IF($C75="",IF($M75&gt;1,'Question Key'!F58,0),0)</f>
        <v>0</v>
      </c>
      <c r="P75" s="49">
        <f>IF($C75="",IF($M75&gt;1,'Question Key'!G58,0),0)</f>
        <v>0</v>
      </c>
      <c r="Q75" s="49">
        <f>IF($C75="",IF($M75&gt;1,'Question Key'!H58,0),0)</f>
        <v>0</v>
      </c>
      <c r="R75" s="49">
        <f>IF($C75="",IF($M75&gt;1,'Question Key'!I58,0),0)</f>
        <v>0</v>
      </c>
      <c r="S75" s="49">
        <f>IF($C75="",IF($M75&gt;1,'Question Key'!J58,0),0)</f>
        <v>0</v>
      </c>
      <c r="T75" s="49">
        <f>IF($C75="",IF($M75&gt;1,'Question Key'!K58,0),0)</f>
        <v>0</v>
      </c>
      <c r="U75" s="49">
        <f>IF($C75="",IF($M75&gt;1,'Question Key'!L58,0),0)</f>
        <v>0</v>
      </c>
      <c r="V75" s="49">
        <f>IF($C75="",IF($M75&gt;1,'Question Key'!M58,0),0)</f>
        <v>0</v>
      </c>
      <c r="W75" s="49">
        <f>IF($C75="",IF($M75&gt;1,'Question Key'!N58,0),0)</f>
        <v>0</v>
      </c>
      <c r="X75" s="49">
        <f>IF($C75="",IF($M75&gt;1,'Question Key'!O58,0),0)</f>
        <v>0</v>
      </c>
      <c r="Y75" s="49">
        <f>IF($C75="",IF($M75&gt;1,'Question Key'!P58,0),0)</f>
        <v>0</v>
      </c>
      <c r="Z75" s="49">
        <f>IF($C75="",IF($M75&gt;1,'Question Key'!Q58,0),0)</f>
        <v>0</v>
      </c>
      <c r="AA75" s="49">
        <f>IF($C75="",IF($M75&gt;1,'Question Key'!R58,0),0)</f>
        <v>0</v>
      </c>
      <c r="AB75" s="49">
        <f>IF($C75="",IF($M75&gt;1,'Question Key'!S58,0),0)</f>
        <v>0</v>
      </c>
      <c r="AC75" s="49">
        <f>IF($C75="",IF($M75&gt;1,'Question Key'!T58,0),0)</f>
        <v>0</v>
      </c>
      <c r="AD75" s="49">
        <f>IF($C75="",IF($M75&gt;1,'Question Key'!U58,0),0)</f>
        <v>0</v>
      </c>
      <c r="AE75" s="49">
        <f>IF($C75="",IF($M75&gt;1,'Question Key'!V58,0),0)</f>
        <v>0</v>
      </c>
      <c r="AF75" s="49">
        <f>IF($C75="",IF($M75&gt;1,'Question Key'!W58,0),0)</f>
        <v>0</v>
      </c>
      <c r="AG75" s="49">
        <f>IF($C75="",IF($M75&gt;1,'Question Key'!X58,0),0)</f>
        <v>0</v>
      </c>
      <c r="AH75" s="49">
        <f>IF($C75="",IF($M75&gt;1,'Question Key'!Y58,0),0)</f>
        <v>0</v>
      </c>
      <c r="AI75" s="15"/>
      <c r="AJ75" s="30" t="str">
        <f t="shared" si="2"/>
        <v>3.4</v>
      </c>
      <c r="AK75" s="49" t="str">
        <f>IF($M75=0,'Question Key'!E58," ")</f>
        <v xml:space="preserve"> </v>
      </c>
      <c r="AL75" s="49" t="str">
        <f>IF($M75=0,'Question Key'!F58," ")</f>
        <v xml:space="preserve"> </v>
      </c>
      <c r="AM75" s="49" t="str">
        <f>IF($M75=0,'Question Key'!G58," ")</f>
        <v xml:space="preserve"> </v>
      </c>
      <c r="AN75" s="49" t="str">
        <f>IF($M75=0,'Question Key'!H58," ")</f>
        <v xml:space="preserve"> </v>
      </c>
      <c r="AO75" s="49" t="str">
        <f>IF($M75=0,'Question Key'!I58," ")</f>
        <v xml:space="preserve"> </v>
      </c>
      <c r="AP75" s="49">
        <f>IF($M75=0,'Question Key'!J58," ")</f>
        <v>1</v>
      </c>
      <c r="AQ75" s="49">
        <f>IF($M75=0,'Question Key'!K58," ")</f>
        <v>1</v>
      </c>
      <c r="AR75" s="49" t="str">
        <f>IF($M75=0,'Question Key'!L58," ")</f>
        <v xml:space="preserve"> </v>
      </c>
      <c r="AS75" s="49">
        <f>IF($M75=0,'Question Key'!M58," ")</f>
        <v>1</v>
      </c>
      <c r="AT75" s="49" t="str">
        <f>IF($M75=0,'Question Key'!N58," ")</f>
        <v xml:space="preserve"> </v>
      </c>
      <c r="AU75" s="49" t="str">
        <f>IF($M75=0,'Question Key'!O58," ")</f>
        <v xml:space="preserve"> </v>
      </c>
      <c r="AV75" s="49">
        <f>IF($M75=0,'Question Key'!P58," ")</f>
        <v>1</v>
      </c>
      <c r="AW75" s="49" t="str">
        <f>IF($M75=0,'Question Key'!Q58," ")</f>
        <v xml:space="preserve"> </v>
      </c>
      <c r="AX75" s="49" t="str">
        <f>IF($M75=0,'Question Key'!R58," ")</f>
        <v xml:space="preserve"> </v>
      </c>
      <c r="AY75" s="49" t="str">
        <f>IF($M75=0,'Question Key'!S58," ")</f>
        <v xml:space="preserve"> </v>
      </c>
      <c r="AZ75" s="49" t="str">
        <f>IF($M75=0,'Question Key'!T58," ")</f>
        <v xml:space="preserve"> </v>
      </c>
      <c r="BA75" s="49" t="str">
        <f>IF($M75=0,'Question Key'!U58," ")</f>
        <v xml:space="preserve"> </v>
      </c>
      <c r="BB75" s="49" t="str">
        <f>IF($M75=0,'Question Key'!V58," ")</f>
        <v xml:space="preserve"> </v>
      </c>
      <c r="BC75" s="49" t="str">
        <f>IF($M75=0,'Question Key'!W58," ")</f>
        <v xml:space="preserve"> </v>
      </c>
      <c r="BD75" s="49" t="str">
        <f>IF($M75=0,'Question Key'!X58," ")</f>
        <v xml:space="preserve"> </v>
      </c>
      <c r="BE75" s="49" t="str">
        <f>IF($M75=0,'Question Key'!Y58," ")</f>
        <v xml:space="preserve"> </v>
      </c>
    </row>
    <row r="76" spans="1:57" x14ac:dyDescent="0.2">
      <c r="B76" s="41" t="s">
        <v>68</v>
      </c>
      <c r="C76" s="140"/>
      <c r="D76" s="140"/>
      <c r="E76" s="140"/>
      <c r="F76" s="143"/>
      <c r="G76" s="42"/>
      <c r="H76" s="43" t="str">
        <f>'Question Key'!D59</f>
        <v>Y</v>
      </c>
      <c r="I76" s="42" t="str">
        <f>IF(COUNTA(C76:F76)&gt;1,"ERR"," ")</f>
        <v xml:space="preserve"> </v>
      </c>
      <c r="J76" s="50" t="s">
        <v>232</v>
      </c>
      <c r="K76" s="50"/>
      <c r="L76" s="45"/>
      <c r="M76" s="46">
        <f>IF(F76="X",3,    IF(E76="X", 2,      IF(D76="x", 1,0)))</f>
        <v>0</v>
      </c>
      <c r="N76" s="49">
        <f>IF($C76="",IF($M76&gt;1,'Question Key'!E59,0),0)</f>
        <v>0</v>
      </c>
      <c r="O76" s="49">
        <f>IF($C76="",IF($M76&gt;1,'Question Key'!F59,0),0)</f>
        <v>0</v>
      </c>
      <c r="P76" s="49">
        <f>IF($C76="",IF($M76&gt;1,'Question Key'!G59,0),0)</f>
        <v>0</v>
      </c>
      <c r="Q76" s="49">
        <f>IF($C76="",IF($M76&gt;1,'Question Key'!H59,0),0)</f>
        <v>0</v>
      </c>
      <c r="R76" s="49">
        <f>IF($C76="",IF($M76&gt;1,'Question Key'!I59,0),0)</f>
        <v>0</v>
      </c>
      <c r="S76" s="49">
        <f>IF($C76="",IF($M76&gt;1,'Question Key'!J59,0),0)</f>
        <v>0</v>
      </c>
      <c r="T76" s="49">
        <f>IF($C76="",IF($M76&gt;1,'Question Key'!K59,0),0)</f>
        <v>0</v>
      </c>
      <c r="U76" s="49">
        <f>IF($C76="",IF($M76&gt;1,'Question Key'!L59,0),0)</f>
        <v>0</v>
      </c>
      <c r="V76" s="49">
        <f>IF($C76="",IF($M76&gt;1,'Question Key'!M59,0),0)</f>
        <v>0</v>
      </c>
      <c r="W76" s="49">
        <f>IF($C76="",IF($M76&gt;1,'Question Key'!N59,0),0)</f>
        <v>0</v>
      </c>
      <c r="X76" s="49">
        <f>IF($C76="",IF($M76&gt;1,'Question Key'!O59,0),0)</f>
        <v>0</v>
      </c>
      <c r="Y76" s="49">
        <f>IF($C76="",IF($M76&gt;1,'Question Key'!P59,0),0)</f>
        <v>0</v>
      </c>
      <c r="Z76" s="49">
        <f>IF($C76="",IF($M76&gt;1,'Question Key'!Q59,0),0)</f>
        <v>0</v>
      </c>
      <c r="AA76" s="49">
        <f>IF($C76="",IF($M76&gt;1,'Question Key'!R59,0),0)</f>
        <v>0</v>
      </c>
      <c r="AB76" s="49">
        <f>IF($C76="",IF($M76&gt;1,'Question Key'!S59,0),0)</f>
        <v>0</v>
      </c>
      <c r="AC76" s="49">
        <f>IF($C76="",IF($M76&gt;1,'Question Key'!T59,0),0)</f>
        <v>0</v>
      </c>
      <c r="AD76" s="49">
        <f>IF($C76="",IF($M76&gt;1,'Question Key'!U59,0),0)</f>
        <v>0</v>
      </c>
      <c r="AE76" s="49">
        <f>IF($C76="",IF($M76&gt;1,'Question Key'!V59,0),0)</f>
        <v>0</v>
      </c>
      <c r="AF76" s="49">
        <f>IF($C76="",IF($M76&gt;1,'Question Key'!W59,0),0)</f>
        <v>0</v>
      </c>
      <c r="AG76" s="49">
        <f>IF($C76="",IF($M76&gt;1,'Question Key'!X59,0),0)</f>
        <v>0</v>
      </c>
      <c r="AH76" s="49">
        <f>IF($C76="",IF($M76&gt;1,'Question Key'!Y59,0),0)</f>
        <v>0</v>
      </c>
      <c r="AI76" s="15"/>
      <c r="AJ76" s="30" t="str">
        <f>B76</f>
        <v>3.5</v>
      </c>
      <c r="AK76" s="49" t="str">
        <f>IF($M76=0,'Question Key'!E59," ")</f>
        <v xml:space="preserve"> </v>
      </c>
      <c r="AL76" s="49" t="str">
        <f>IF($M76=0,'Question Key'!F59," ")</f>
        <v xml:space="preserve"> </v>
      </c>
      <c r="AM76" s="49" t="str">
        <f>IF($M76=0,'Question Key'!G59," ")</f>
        <v xml:space="preserve"> </v>
      </c>
      <c r="AN76" s="49" t="str">
        <f>IF($M76=0,'Question Key'!H59," ")</f>
        <v xml:space="preserve"> </v>
      </c>
      <c r="AO76" s="49" t="str">
        <f>IF($M76=0,'Question Key'!I59," ")</f>
        <v xml:space="preserve"> </v>
      </c>
      <c r="AP76" s="49">
        <f>IF($M76=0,'Question Key'!J59," ")</f>
        <v>1</v>
      </c>
      <c r="AQ76" s="49">
        <f>IF($M76=0,'Question Key'!K59," ")</f>
        <v>1</v>
      </c>
      <c r="AR76" s="49" t="str">
        <f>IF($M76=0,'Question Key'!L59," ")</f>
        <v xml:space="preserve"> </v>
      </c>
      <c r="AS76" s="49">
        <f>IF($M76=0,'Question Key'!M59," ")</f>
        <v>1</v>
      </c>
      <c r="AT76" s="49" t="str">
        <f>IF($M76=0,'Question Key'!N59," ")</f>
        <v xml:space="preserve"> </v>
      </c>
      <c r="AU76" s="49" t="str">
        <f>IF($M76=0,'Question Key'!O59," ")</f>
        <v xml:space="preserve"> </v>
      </c>
      <c r="AV76" s="49">
        <f>IF($M76=0,'Question Key'!P59," ")</f>
        <v>1</v>
      </c>
      <c r="AW76" s="49" t="str">
        <f>IF($M76=0,'Question Key'!Q59," ")</f>
        <v xml:space="preserve"> </v>
      </c>
      <c r="AX76" s="49" t="str">
        <f>IF($M76=0,'Question Key'!R59," ")</f>
        <v xml:space="preserve"> </v>
      </c>
      <c r="AY76" s="49" t="str">
        <f>IF($M76=0,'Question Key'!S59," ")</f>
        <v xml:space="preserve"> </v>
      </c>
      <c r="AZ76" s="49" t="str">
        <f>IF($M76=0,'Question Key'!T59," ")</f>
        <v xml:space="preserve"> </v>
      </c>
      <c r="BA76" s="49" t="str">
        <f>IF($M76=0,'Question Key'!U59," ")</f>
        <v xml:space="preserve"> </v>
      </c>
      <c r="BB76" s="49" t="str">
        <f>IF($M76=0,'Question Key'!V59," ")</f>
        <v xml:space="preserve"> </v>
      </c>
      <c r="BC76" s="49">
        <f>IF($M76=0,'Question Key'!W59," ")</f>
        <v>1</v>
      </c>
      <c r="BD76" s="49" t="str">
        <f>IF($M76=0,'Question Key'!X59," ")</f>
        <v xml:space="preserve"> </v>
      </c>
      <c r="BE76" s="49" t="str">
        <f>IF($M76=0,'Question Key'!Y59," ")</f>
        <v xml:space="preserve"> </v>
      </c>
    </row>
    <row r="77" spans="1:57" x14ac:dyDescent="0.2">
      <c r="B77" s="41" t="s">
        <v>69</v>
      </c>
      <c r="C77" s="140"/>
      <c r="D77" s="140"/>
      <c r="E77" s="140"/>
      <c r="F77" s="141"/>
      <c r="G77" s="42"/>
      <c r="H77" s="43" t="str">
        <f>'Question Key'!D60</f>
        <v>Y</v>
      </c>
      <c r="I77" s="42" t="str">
        <f t="shared" si="0"/>
        <v xml:space="preserve"> </v>
      </c>
      <c r="J77" s="50" t="s">
        <v>217</v>
      </c>
      <c r="K77" s="50"/>
      <c r="L77" s="45"/>
      <c r="M77" s="46">
        <f t="shared" si="15"/>
        <v>0</v>
      </c>
      <c r="N77" s="49">
        <f>IF($C77="",IF($M77&gt;1,'Question Key'!E60,0),0)</f>
        <v>0</v>
      </c>
      <c r="O77" s="49">
        <f>IF($C77="",IF($M77&gt;1,'Question Key'!F60,0),0)</f>
        <v>0</v>
      </c>
      <c r="P77" s="49">
        <f>IF($C77="",IF($M77&gt;1,'Question Key'!G60,0),0)</f>
        <v>0</v>
      </c>
      <c r="Q77" s="49">
        <f>IF($C77="",IF($M77&gt;1,'Question Key'!H60,0),0)</f>
        <v>0</v>
      </c>
      <c r="R77" s="49">
        <f>IF($C77="",IF($M77&gt;1,'Question Key'!I60,0),0)</f>
        <v>0</v>
      </c>
      <c r="S77" s="49">
        <f>IF($C77="",IF($M77&gt;1,'Question Key'!J60,0),0)</f>
        <v>0</v>
      </c>
      <c r="T77" s="49">
        <f>IF($C77="",IF($M77&gt;1,'Question Key'!K60,0),0)</f>
        <v>0</v>
      </c>
      <c r="U77" s="49">
        <f>IF($C77="",IF($M77&gt;1,'Question Key'!L60,0),0)</f>
        <v>0</v>
      </c>
      <c r="V77" s="49">
        <f>IF($C77="",IF($M77&gt;1,'Question Key'!M60,0),0)</f>
        <v>0</v>
      </c>
      <c r="W77" s="49">
        <f>IF($C77="",IF($M77&gt;1,'Question Key'!N60,0),0)</f>
        <v>0</v>
      </c>
      <c r="X77" s="49">
        <f>IF($C77="",IF($M77&gt;1,'Question Key'!O60,0),0)</f>
        <v>0</v>
      </c>
      <c r="Y77" s="49">
        <f>IF($C77="",IF($M77&gt;1,'Question Key'!P60,0),0)</f>
        <v>0</v>
      </c>
      <c r="Z77" s="49">
        <f>IF($C77="",IF($M77&gt;1,'Question Key'!Q60,0),0)</f>
        <v>0</v>
      </c>
      <c r="AA77" s="49">
        <f>IF($C77="",IF($M77&gt;1,'Question Key'!R60,0),0)</f>
        <v>0</v>
      </c>
      <c r="AB77" s="49">
        <f>IF($C77="",IF($M77&gt;1,'Question Key'!S60,0),0)</f>
        <v>0</v>
      </c>
      <c r="AC77" s="49">
        <f>IF($C77="",IF($M77&gt;1,'Question Key'!T60,0),0)</f>
        <v>0</v>
      </c>
      <c r="AD77" s="49">
        <f>IF($C77="",IF($M77&gt;1,'Question Key'!U60,0),0)</f>
        <v>0</v>
      </c>
      <c r="AE77" s="49">
        <f>IF($C77="",IF($M77&gt;1,'Question Key'!V60,0),0)</f>
        <v>0</v>
      </c>
      <c r="AF77" s="49">
        <f>IF($C77="",IF($M77&gt;1,'Question Key'!W60,0),0)</f>
        <v>0</v>
      </c>
      <c r="AG77" s="49">
        <f>IF($C77="",IF($M77&gt;1,'Question Key'!X60,0),0)</f>
        <v>0</v>
      </c>
      <c r="AH77" s="49">
        <f>IF($C77="",IF($M77&gt;1,'Question Key'!Y60,0),0)</f>
        <v>0</v>
      </c>
      <c r="AI77" s="15"/>
      <c r="AJ77" s="30" t="str">
        <f t="shared" si="2"/>
        <v>3.6</v>
      </c>
      <c r="AK77" s="49">
        <f>IF($M77=0,'Question Key'!E60," ")</f>
        <v>1</v>
      </c>
      <c r="AL77" s="49" t="str">
        <f>IF($M77=0,'Question Key'!F60," ")</f>
        <v xml:space="preserve"> </v>
      </c>
      <c r="AM77" s="49" t="str">
        <f>IF($M77=0,'Question Key'!G60," ")</f>
        <v xml:space="preserve"> </v>
      </c>
      <c r="AN77" s="49" t="str">
        <f>IF($M77=0,'Question Key'!H60," ")</f>
        <v xml:space="preserve"> </v>
      </c>
      <c r="AO77" s="49" t="str">
        <f>IF($M77=0,'Question Key'!I60," ")</f>
        <v xml:space="preserve"> </v>
      </c>
      <c r="AP77" s="49">
        <f>IF($M77=0,'Question Key'!J60," ")</f>
        <v>1</v>
      </c>
      <c r="AQ77" s="49">
        <f>IF($M77=0,'Question Key'!K60," ")</f>
        <v>1</v>
      </c>
      <c r="AR77" s="49">
        <f>IF($M77=0,'Question Key'!L60," ")</f>
        <v>1</v>
      </c>
      <c r="AS77" s="49">
        <f>IF($M77=0,'Question Key'!M60," ")</f>
        <v>1</v>
      </c>
      <c r="AT77" s="49" t="str">
        <f>IF($M77=0,'Question Key'!N60," ")</f>
        <v xml:space="preserve"> </v>
      </c>
      <c r="AU77" s="49" t="str">
        <f>IF($M77=0,'Question Key'!O60," ")</f>
        <v xml:space="preserve"> </v>
      </c>
      <c r="AV77" s="49" t="str">
        <f>IF($M77=0,'Question Key'!P60," ")</f>
        <v xml:space="preserve"> </v>
      </c>
      <c r="AW77" s="49" t="str">
        <f>IF($M77=0,'Question Key'!Q60," ")</f>
        <v xml:space="preserve"> </v>
      </c>
      <c r="AX77" s="49" t="str">
        <f>IF($M77=0,'Question Key'!R60," ")</f>
        <v xml:space="preserve"> </v>
      </c>
      <c r="AY77" s="49" t="str">
        <f>IF($M77=0,'Question Key'!S60," ")</f>
        <v xml:space="preserve"> </v>
      </c>
      <c r="AZ77" s="49" t="str">
        <f>IF($M77=0,'Question Key'!T60," ")</f>
        <v xml:space="preserve"> </v>
      </c>
      <c r="BA77" s="49" t="str">
        <f>IF($M77=0,'Question Key'!U60," ")</f>
        <v xml:space="preserve"> </v>
      </c>
      <c r="BB77" s="49" t="str">
        <f>IF($M77=0,'Question Key'!V60," ")</f>
        <v xml:space="preserve"> </v>
      </c>
      <c r="BC77" s="49">
        <f>IF($M77=0,'Question Key'!W60," ")</f>
        <v>1</v>
      </c>
      <c r="BD77" s="49" t="str">
        <f>IF($M77=0,'Question Key'!X60," ")</f>
        <v xml:space="preserve"> </v>
      </c>
      <c r="BE77" s="49" t="str">
        <f>IF($M77=0,'Question Key'!Y60," ")</f>
        <v xml:space="preserve"> </v>
      </c>
    </row>
    <row r="78" spans="1:57" x14ac:dyDescent="0.2">
      <c r="B78" s="41" t="s">
        <v>70</v>
      </c>
      <c r="C78" s="140"/>
      <c r="D78" s="140"/>
      <c r="E78" s="140"/>
      <c r="F78" s="141"/>
      <c r="G78" s="42"/>
      <c r="H78" s="43" t="str">
        <f>'Question Key'!D61</f>
        <v>Y</v>
      </c>
      <c r="I78" s="42" t="str">
        <f t="shared" si="0"/>
        <v xml:space="preserve"> </v>
      </c>
      <c r="J78" s="50" t="s">
        <v>218</v>
      </c>
      <c r="K78" s="50"/>
      <c r="L78" s="45"/>
      <c r="M78" s="46">
        <f t="shared" si="15"/>
        <v>0</v>
      </c>
      <c r="N78" s="49">
        <f>IF($C78="",IF($M78&gt;1,'Question Key'!E61,0),0)</f>
        <v>0</v>
      </c>
      <c r="O78" s="49">
        <f>IF($C78="",IF($M78&gt;1,'Question Key'!F61,0),0)</f>
        <v>0</v>
      </c>
      <c r="P78" s="49">
        <f>IF($C78="",IF($M78&gt;1,'Question Key'!G61,0),0)</f>
        <v>0</v>
      </c>
      <c r="Q78" s="49">
        <f>IF($C78="",IF($M78&gt;1,'Question Key'!H61,0),0)</f>
        <v>0</v>
      </c>
      <c r="R78" s="49">
        <f>IF($C78="",IF($M78&gt;1,'Question Key'!I61,0),0)</f>
        <v>0</v>
      </c>
      <c r="S78" s="49">
        <f>IF($C78="",IF($M78&gt;1,'Question Key'!J61,0),0)</f>
        <v>0</v>
      </c>
      <c r="T78" s="49">
        <f>IF($C78="",IF($M78&gt;1,'Question Key'!K61,0),0)</f>
        <v>0</v>
      </c>
      <c r="U78" s="49">
        <f>IF($C78="",IF($M78&gt;1,'Question Key'!L61,0),0)</f>
        <v>0</v>
      </c>
      <c r="V78" s="49">
        <f>IF($C78="",IF($M78&gt;1,'Question Key'!M61,0),0)</f>
        <v>0</v>
      </c>
      <c r="W78" s="49">
        <f>IF($C78="",IF($M78&gt;1,'Question Key'!N61,0),0)</f>
        <v>0</v>
      </c>
      <c r="X78" s="49">
        <f>IF($C78="",IF($M78&gt;1,'Question Key'!O61,0),0)</f>
        <v>0</v>
      </c>
      <c r="Y78" s="49">
        <f>IF($C78="",IF($M78&gt;1,'Question Key'!P61,0),0)</f>
        <v>0</v>
      </c>
      <c r="Z78" s="49">
        <f>IF($C78="",IF($M78&gt;1,'Question Key'!Q61,0),0)</f>
        <v>0</v>
      </c>
      <c r="AA78" s="49">
        <f>IF($C78="",IF($M78&gt;1,'Question Key'!R61,0),0)</f>
        <v>0</v>
      </c>
      <c r="AB78" s="49">
        <f>IF($C78="",IF($M78&gt;1,'Question Key'!S61,0),0)</f>
        <v>0</v>
      </c>
      <c r="AC78" s="49">
        <f>IF($C78="",IF($M78&gt;1,'Question Key'!T61,0),0)</f>
        <v>0</v>
      </c>
      <c r="AD78" s="49">
        <f>IF($C78="",IF($M78&gt;1,'Question Key'!U61,0),0)</f>
        <v>0</v>
      </c>
      <c r="AE78" s="49">
        <f>IF($C78="",IF($M78&gt;1,'Question Key'!V61,0),0)</f>
        <v>0</v>
      </c>
      <c r="AF78" s="49">
        <f>IF($C78="",IF($M78&gt;1,'Question Key'!W61,0),0)</f>
        <v>0</v>
      </c>
      <c r="AG78" s="49">
        <f>IF($C78="",IF($M78&gt;1,'Question Key'!X61,0),0)</f>
        <v>0</v>
      </c>
      <c r="AH78" s="49">
        <f>IF($C78="",IF($M78&gt;1,'Question Key'!Y61,0),0)</f>
        <v>0</v>
      </c>
      <c r="AI78" s="15"/>
      <c r="AJ78" s="30" t="str">
        <f t="shared" si="2"/>
        <v>3.7</v>
      </c>
      <c r="AK78" s="49">
        <f>IF($M78=0,'Question Key'!E61," ")</f>
        <v>0</v>
      </c>
      <c r="AL78" s="49" t="str">
        <f>IF($M78=0,'Question Key'!F61," ")</f>
        <v xml:space="preserve"> </v>
      </c>
      <c r="AM78" s="49" t="str">
        <f>IF($M78=0,'Question Key'!G61," ")</f>
        <v xml:space="preserve"> </v>
      </c>
      <c r="AN78" s="49" t="str">
        <f>IF($M78=0,'Question Key'!H61," ")</f>
        <v xml:space="preserve"> </v>
      </c>
      <c r="AO78" s="49" t="str">
        <f>IF($M78=0,'Question Key'!I61," ")</f>
        <v xml:space="preserve"> </v>
      </c>
      <c r="AP78" s="49">
        <f>IF($M78=0,'Question Key'!J61," ")</f>
        <v>1</v>
      </c>
      <c r="AQ78" s="49">
        <f>IF($M78=0,'Question Key'!K61," ")</f>
        <v>1</v>
      </c>
      <c r="AR78" s="49">
        <f>IF($M78=0,'Question Key'!L61," ")</f>
        <v>1</v>
      </c>
      <c r="AS78" s="49">
        <f>IF($M78=0,'Question Key'!M61," ")</f>
        <v>1</v>
      </c>
      <c r="AT78" s="49" t="str">
        <f>IF($M78=0,'Question Key'!N61," ")</f>
        <v xml:space="preserve"> </v>
      </c>
      <c r="AU78" s="49" t="str">
        <f>IF($M78=0,'Question Key'!O61," ")</f>
        <v xml:space="preserve"> </v>
      </c>
      <c r="AV78" s="49" t="str">
        <f>IF($M78=0,'Question Key'!P61," ")</f>
        <v xml:space="preserve"> </v>
      </c>
      <c r="AW78" s="49" t="str">
        <f>IF($M78=0,'Question Key'!Q61," ")</f>
        <v xml:space="preserve"> </v>
      </c>
      <c r="AX78" s="49" t="str">
        <f>IF($M78=0,'Question Key'!R61," ")</f>
        <v xml:space="preserve"> </v>
      </c>
      <c r="AY78" s="49" t="str">
        <f>IF($M78=0,'Question Key'!S61," ")</f>
        <v xml:space="preserve"> </v>
      </c>
      <c r="AZ78" s="49" t="str">
        <f>IF($M78=0,'Question Key'!T61," ")</f>
        <v xml:space="preserve"> </v>
      </c>
      <c r="BA78" s="49" t="str">
        <f>IF($M78=0,'Question Key'!U61," ")</f>
        <v xml:space="preserve"> </v>
      </c>
      <c r="BB78" s="49" t="str">
        <f>IF($M78=0,'Question Key'!V61," ")</f>
        <v xml:space="preserve"> </v>
      </c>
      <c r="BC78" s="49">
        <f>IF($M78=0,'Question Key'!W61," ")</f>
        <v>1</v>
      </c>
      <c r="BD78" s="49" t="str">
        <f>IF($M78=0,'Question Key'!X61," ")</f>
        <v xml:space="preserve"> </v>
      </c>
      <c r="BE78" s="49" t="str">
        <f>IF($M78=0,'Question Key'!Y61," ")</f>
        <v xml:space="preserve"> </v>
      </c>
    </row>
    <row r="79" spans="1:57" x14ac:dyDescent="0.2">
      <c r="B79" s="41" t="s">
        <v>71</v>
      </c>
      <c r="C79" s="140"/>
      <c r="D79" s="141"/>
      <c r="E79" s="140"/>
      <c r="F79" s="140"/>
      <c r="G79" s="42"/>
      <c r="H79" s="43" t="str">
        <f>'Question Key'!D62</f>
        <v>Y</v>
      </c>
      <c r="I79" s="42" t="str">
        <f t="shared" ref="I79:I142" si="16">IF(COUNTA(C79:F79)&gt;1,"ERR"," ")</f>
        <v xml:space="preserve"> </v>
      </c>
      <c r="J79" s="50" t="s">
        <v>219</v>
      </c>
      <c r="K79" s="50"/>
      <c r="L79" s="45"/>
      <c r="M79" s="46">
        <f t="shared" si="15"/>
        <v>0</v>
      </c>
      <c r="N79" s="49">
        <f>IF($C79="",IF($M79&gt;1,'Question Key'!E62,0),0)</f>
        <v>0</v>
      </c>
      <c r="O79" s="49">
        <f>IF($C79="",IF($M79&gt;1,'Question Key'!F62,0),0)</f>
        <v>0</v>
      </c>
      <c r="P79" s="49">
        <f>IF($C79="",IF($M79&gt;1,'Question Key'!G62,0),0)</f>
        <v>0</v>
      </c>
      <c r="Q79" s="49">
        <f>IF($C79="",IF($M79&gt;1,'Question Key'!H62,0),0)</f>
        <v>0</v>
      </c>
      <c r="R79" s="49">
        <f>IF($C79="",IF($M79&gt;1,'Question Key'!I62,0),0)</f>
        <v>0</v>
      </c>
      <c r="S79" s="49">
        <f>IF($C79="",IF($M79&gt;1,'Question Key'!J62,0),0)</f>
        <v>0</v>
      </c>
      <c r="T79" s="49">
        <f>IF($C79="",IF($M79&gt;1,'Question Key'!K62,0),0)</f>
        <v>0</v>
      </c>
      <c r="U79" s="49">
        <f>IF($C79="",IF($M79&gt;1,'Question Key'!L62,0),0)</f>
        <v>0</v>
      </c>
      <c r="V79" s="49">
        <f>IF($C79="",IF($M79&gt;1,'Question Key'!M62,0),0)</f>
        <v>0</v>
      </c>
      <c r="W79" s="49">
        <f>IF($C79="",IF($M79&gt;1,'Question Key'!N62,0),0)</f>
        <v>0</v>
      </c>
      <c r="X79" s="49">
        <f>IF($C79="",IF($M79&gt;1,'Question Key'!O62,0),0)</f>
        <v>0</v>
      </c>
      <c r="Y79" s="49">
        <f>IF($C79="",IF($M79&gt;1,'Question Key'!P62,0),0)</f>
        <v>0</v>
      </c>
      <c r="Z79" s="49">
        <f>IF($C79="",IF($M79&gt;1,'Question Key'!Q62,0),0)</f>
        <v>0</v>
      </c>
      <c r="AA79" s="49">
        <f>IF($C79="",IF($M79&gt;1,'Question Key'!R62,0),0)</f>
        <v>0</v>
      </c>
      <c r="AB79" s="49">
        <f>IF($C79="",IF($M79&gt;1,'Question Key'!S62,0),0)</f>
        <v>0</v>
      </c>
      <c r="AC79" s="49">
        <f>IF($C79="",IF($M79&gt;1,'Question Key'!T62,0),0)</f>
        <v>0</v>
      </c>
      <c r="AD79" s="49">
        <f>IF($C79="",IF($M79&gt;1,'Question Key'!U62,0),0)</f>
        <v>0</v>
      </c>
      <c r="AE79" s="49">
        <f>IF($C79="",IF($M79&gt;1,'Question Key'!V62,0),0)</f>
        <v>0</v>
      </c>
      <c r="AF79" s="49">
        <f>IF($C79="",IF($M79&gt;1,'Question Key'!W62,0),0)</f>
        <v>0</v>
      </c>
      <c r="AG79" s="49">
        <f>IF($C79="",IF($M79&gt;1,'Question Key'!X62,0),0)</f>
        <v>0</v>
      </c>
      <c r="AH79" s="49">
        <f>IF($C79="",IF($M79&gt;1,'Question Key'!Y62,0),0)</f>
        <v>0</v>
      </c>
      <c r="AI79" s="15"/>
      <c r="AJ79" s="30" t="str">
        <f t="shared" si="2"/>
        <v>3.8</v>
      </c>
      <c r="AK79" s="49">
        <f>IF($M79=0,'Question Key'!E62," ")</f>
        <v>1</v>
      </c>
      <c r="AL79" s="49" t="str">
        <f>IF($M79=0,'Question Key'!F62," ")</f>
        <v xml:space="preserve"> </v>
      </c>
      <c r="AM79" s="49" t="str">
        <f>IF($M79=0,'Question Key'!G62," ")</f>
        <v xml:space="preserve"> </v>
      </c>
      <c r="AN79" s="49" t="str">
        <f>IF($M79=0,'Question Key'!H62," ")</f>
        <v xml:space="preserve"> </v>
      </c>
      <c r="AO79" s="49" t="str">
        <f>IF($M79=0,'Question Key'!I62," ")</f>
        <v xml:space="preserve"> </v>
      </c>
      <c r="AP79" s="49">
        <f>IF($M79=0,'Question Key'!J62," ")</f>
        <v>1</v>
      </c>
      <c r="AQ79" s="49">
        <f>IF($M79=0,'Question Key'!K62," ")</f>
        <v>1</v>
      </c>
      <c r="AR79" s="49">
        <f>IF($M79=0,'Question Key'!L62," ")</f>
        <v>1</v>
      </c>
      <c r="AS79" s="49">
        <f>IF($M79=0,'Question Key'!M62," ")</f>
        <v>1</v>
      </c>
      <c r="AT79" s="49" t="str">
        <f>IF($M79=0,'Question Key'!N62," ")</f>
        <v xml:space="preserve"> </v>
      </c>
      <c r="AU79" s="49" t="str">
        <f>IF($M79=0,'Question Key'!O62," ")</f>
        <v xml:space="preserve"> </v>
      </c>
      <c r="AV79" s="49" t="str">
        <f>IF($M79=0,'Question Key'!P62," ")</f>
        <v xml:space="preserve"> </v>
      </c>
      <c r="AW79" s="49" t="str">
        <f>IF($M79=0,'Question Key'!Q62," ")</f>
        <v xml:space="preserve"> </v>
      </c>
      <c r="AX79" s="49" t="str">
        <f>IF($M79=0,'Question Key'!R62," ")</f>
        <v xml:space="preserve"> </v>
      </c>
      <c r="AY79" s="49" t="str">
        <f>IF($M79=0,'Question Key'!S62," ")</f>
        <v xml:space="preserve"> </v>
      </c>
      <c r="AZ79" s="49" t="str">
        <f>IF($M79=0,'Question Key'!T62," ")</f>
        <v xml:space="preserve"> </v>
      </c>
      <c r="BA79" s="49" t="str">
        <f>IF($M79=0,'Question Key'!U62," ")</f>
        <v xml:space="preserve"> </v>
      </c>
      <c r="BB79" s="49" t="str">
        <f>IF($M79=0,'Question Key'!V62," ")</f>
        <v xml:space="preserve"> </v>
      </c>
      <c r="BC79" s="49" t="str">
        <f>IF($M79=0,'Question Key'!W62," ")</f>
        <v xml:space="preserve"> </v>
      </c>
      <c r="BD79" s="49" t="str">
        <f>IF($M79=0,'Question Key'!X62," ")</f>
        <v xml:space="preserve"> </v>
      </c>
      <c r="BE79" s="49" t="str">
        <f>IF($M79=0,'Question Key'!Y62," ")</f>
        <v xml:space="preserve"> </v>
      </c>
    </row>
    <row r="80" spans="1:57" ht="25.5" x14ac:dyDescent="0.2">
      <c r="B80" s="41" t="s">
        <v>72</v>
      </c>
      <c r="C80" s="140"/>
      <c r="D80" s="141"/>
      <c r="E80" s="140"/>
      <c r="F80" s="140"/>
      <c r="G80" s="42"/>
      <c r="H80" s="43" t="str">
        <f>'Question Key'!D63</f>
        <v>Y</v>
      </c>
      <c r="I80" s="42" t="str">
        <f t="shared" si="16"/>
        <v xml:space="preserve"> </v>
      </c>
      <c r="J80" s="50" t="s">
        <v>220</v>
      </c>
      <c r="K80" s="50"/>
      <c r="L80" s="45"/>
      <c r="M80" s="46">
        <f t="shared" ref="M80:M142" si="17">IF(F80="X",3,    IF(E80="X", 2,      IF(D80="x", 1,0)))</f>
        <v>0</v>
      </c>
      <c r="N80" s="49">
        <f>IF($C80="",IF($M80&gt;1,'Question Key'!E63,0),0)</f>
        <v>0</v>
      </c>
      <c r="O80" s="49">
        <f>IF($C80="",IF($M80&gt;1,'Question Key'!F63,0),0)</f>
        <v>0</v>
      </c>
      <c r="P80" s="49">
        <f>IF($C80="",IF($M80&gt;1,'Question Key'!G63,0),0)</f>
        <v>0</v>
      </c>
      <c r="Q80" s="49">
        <f>IF($C80="",IF($M80&gt;1,'Question Key'!H63,0),0)</f>
        <v>0</v>
      </c>
      <c r="R80" s="49">
        <f>IF($C80="",IF($M80&gt;1,'Question Key'!I63,0),0)</f>
        <v>0</v>
      </c>
      <c r="S80" s="49">
        <f>IF($C80="",IF($M80&gt;1,'Question Key'!J63,0),0)</f>
        <v>0</v>
      </c>
      <c r="T80" s="49">
        <f>IF($C80="",IF($M80&gt;1,'Question Key'!K63,0),0)</f>
        <v>0</v>
      </c>
      <c r="U80" s="49">
        <f>IF($C80="",IF($M80&gt;1,'Question Key'!L63,0),0)</f>
        <v>0</v>
      </c>
      <c r="V80" s="49">
        <f>IF($C80="",IF($M80&gt;1,'Question Key'!M63,0),0)</f>
        <v>0</v>
      </c>
      <c r="W80" s="49">
        <f>IF($C80="",IF($M80&gt;1,'Question Key'!N63,0),0)</f>
        <v>0</v>
      </c>
      <c r="X80" s="49">
        <f>IF($C80="",IF($M80&gt;1,'Question Key'!O63,0),0)</f>
        <v>0</v>
      </c>
      <c r="Y80" s="49">
        <f>IF($C80="",IF($M80&gt;1,'Question Key'!P63,0),0)</f>
        <v>0</v>
      </c>
      <c r="Z80" s="49">
        <f>IF($C80="",IF($M80&gt;1,'Question Key'!Q63,0),0)</f>
        <v>0</v>
      </c>
      <c r="AA80" s="49">
        <f>IF($C80="",IF($M80&gt;1,'Question Key'!R63,0),0)</f>
        <v>0</v>
      </c>
      <c r="AB80" s="49">
        <f>IF($C80="",IF($M80&gt;1,'Question Key'!S63,0),0)</f>
        <v>0</v>
      </c>
      <c r="AC80" s="49">
        <f>IF($C80="",IF($M80&gt;1,'Question Key'!T63,0),0)</f>
        <v>0</v>
      </c>
      <c r="AD80" s="49">
        <f>IF($C80="",IF($M80&gt;1,'Question Key'!U63,0),0)</f>
        <v>0</v>
      </c>
      <c r="AE80" s="49">
        <f>IF($C80="",IF($M80&gt;1,'Question Key'!V63,0),0)</f>
        <v>0</v>
      </c>
      <c r="AF80" s="49">
        <f>IF($C80="",IF($M80&gt;1,'Question Key'!W63,0),0)</f>
        <v>0</v>
      </c>
      <c r="AG80" s="49">
        <f>IF($C80="",IF($M80&gt;1,'Question Key'!X63,0),0)</f>
        <v>0</v>
      </c>
      <c r="AH80" s="49">
        <f>IF($C80="",IF($M80&gt;1,'Question Key'!Y63,0),0)</f>
        <v>0</v>
      </c>
      <c r="AI80" s="15"/>
      <c r="AJ80" s="30" t="str">
        <f t="shared" ref="AJ80:AJ142" si="18">B80</f>
        <v>3.9</v>
      </c>
      <c r="AK80" s="49" t="str">
        <f>IF($M80=0,'Question Key'!E63," ")</f>
        <v xml:space="preserve"> </v>
      </c>
      <c r="AL80" s="49" t="str">
        <f>IF($M80=0,'Question Key'!F63," ")</f>
        <v xml:space="preserve"> </v>
      </c>
      <c r="AM80" s="49" t="str">
        <f>IF($M80=0,'Question Key'!G63," ")</f>
        <v xml:space="preserve"> </v>
      </c>
      <c r="AN80" s="49" t="str">
        <f>IF($M80=0,'Question Key'!H63," ")</f>
        <v xml:space="preserve"> </v>
      </c>
      <c r="AO80" s="49" t="str">
        <f>IF($M80=0,'Question Key'!I63," ")</f>
        <v xml:space="preserve"> </v>
      </c>
      <c r="AP80" s="49">
        <f>IF($M80=0,'Question Key'!J63," ")</f>
        <v>1</v>
      </c>
      <c r="AQ80" s="49">
        <f>IF($M80=0,'Question Key'!K63," ")</f>
        <v>1</v>
      </c>
      <c r="AR80" s="49" t="str">
        <f>IF($M80=0,'Question Key'!L63," ")</f>
        <v xml:space="preserve"> </v>
      </c>
      <c r="AS80" s="49">
        <f>IF($M80=0,'Question Key'!M63," ")</f>
        <v>1</v>
      </c>
      <c r="AT80" s="49" t="str">
        <f>IF($M80=0,'Question Key'!N63," ")</f>
        <v xml:space="preserve"> </v>
      </c>
      <c r="AU80" s="49" t="str">
        <f>IF($M80=0,'Question Key'!O63," ")</f>
        <v xml:space="preserve"> </v>
      </c>
      <c r="AV80" s="49" t="str">
        <f>IF($M80=0,'Question Key'!P63," ")</f>
        <v xml:space="preserve"> </v>
      </c>
      <c r="AW80" s="49" t="str">
        <f>IF($M80=0,'Question Key'!Q63," ")</f>
        <v xml:space="preserve"> </v>
      </c>
      <c r="AX80" s="49" t="str">
        <f>IF($M80=0,'Question Key'!R63," ")</f>
        <v xml:space="preserve"> </v>
      </c>
      <c r="AY80" s="49" t="str">
        <f>IF($M80=0,'Question Key'!S63," ")</f>
        <v xml:space="preserve"> </v>
      </c>
      <c r="AZ80" s="49" t="str">
        <f>IF($M80=0,'Question Key'!T63," ")</f>
        <v xml:space="preserve"> </v>
      </c>
      <c r="BA80" s="49" t="str">
        <f>IF($M80=0,'Question Key'!U63," ")</f>
        <v xml:space="preserve"> </v>
      </c>
      <c r="BB80" s="49" t="str">
        <f>IF($M80=0,'Question Key'!V63," ")</f>
        <v xml:space="preserve"> </v>
      </c>
      <c r="BC80" s="49" t="str">
        <f>IF($M80=0,'Question Key'!W63," ")</f>
        <v xml:space="preserve"> </v>
      </c>
      <c r="BD80" s="49" t="str">
        <f>IF($M80=0,'Question Key'!X63," ")</f>
        <v xml:space="preserve"> </v>
      </c>
      <c r="BE80" s="49" t="str">
        <f>IF($M80=0,'Question Key'!Y63," ")</f>
        <v xml:space="preserve"> </v>
      </c>
    </row>
    <row r="81" spans="1:57" x14ac:dyDescent="0.2">
      <c r="B81" s="41" t="s">
        <v>73</v>
      </c>
      <c r="C81" s="140"/>
      <c r="D81" s="141"/>
      <c r="E81" s="140"/>
      <c r="F81" s="140"/>
      <c r="G81" s="42"/>
      <c r="H81" s="43" t="str">
        <f>'Question Key'!D64</f>
        <v>Y</v>
      </c>
      <c r="I81" s="42" t="str">
        <f t="shared" si="16"/>
        <v xml:space="preserve"> </v>
      </c>
      <c r="J81" s="50" t="s">
        <v>221</v>
      </c>
      <c r="K81" s="50"/>
      <c r="L81" s="45"/>
      <c r="M81" s="46">
        <f t="shared" si="17"/>
        <v>0</v>
      </c>
      <c r="N81" s="49">
        <f>IF($C81="",IF($M81&gt;1,'Question Key'!E64,0),0)</f>
        <v>0</v>
      </c>
      <c r="O81" s="49">
        <f>IF($C81="",IF($M81&gt;1,'Question Key'!F64,0),0)</f>
        <v>0</v>
      </c>
      <c r="P81" s="49">
        <f>IF($C81="",IF($M81&gt;1,'Question Key'!G64,0),0)</f>
        <v>0</v>
      </c>
      <c r="Q81" s="49">
        <f>IF($C81="",IF($M81&gt;1,'Question Key'!H64,0),0)</f>
        <v>0</v>
      </c>
      <c r="R81" s="49">
        <f>IF($C81="",IF($M81&gt;1,'Question Key'!I64,0),0)</f>
        <v>0</v>
      </c>
      <c r="S81" s="49">
        <f>IF($C81="",IF($M81&gt;1,'Question Key'!J64,0),0)</f>
        <v>0</v>
      </c>
      <c r="T81" s="49">
        <f>IF($C81="",IF($M81&gt;1,'Question Key'!K64,0),0)</f>
        <v>0</v>
      </c>
      <c r="U81" s="49">
        <f>IF($C81="",IF($M81&gt;1,'Question Key'!L64,0),0)</f>
        <v>0</v>
      </c>
      <c r="V81" s="49">
        <f>IF($C81="",IF($M81&gt;1,'Question Key'!M64,0),0)</f>
        <v>0</v>
      </c>
      <c r="W81" s="49">
        <f>IF($C81="",IF($M81&gt;1,'Question Key'!N64,0),0)</f>
        <v>0</v>
      </c>
      <c r="X81" s="49">
        <f>IF($C81="",IF($M81&gt;1,'Question Key'!O64,0),0)</f>
        <v>0</v>
      </c>
      <c r="Y81" s="49">
        <f>IF($C81="",IF($M81&gt;1,'Question Key'!P64,0),0)</f>
        <v>0</v>
      </c>
      <c r="Z81" s="49">
        <f>IF($C81="",IF($M81&gt;1,'Question Key'!Q64,0),0)</f>
        <v>0</v>
      </c>
      <c r="AA81" s="49">
        <f>IF($C81="",IF($M81&gt;1,'Question Key'!R64,0),0)</f>
        <v>0</v>
      </c>
      <c r="AB81" s="49">
        <f>IF($C81="",IF($M81&gt;1,'Question Key'!S64,0),0)</f>
        <v>0</v>
      </c>
      <c r="AC81" s="49">
        <f>IF($C81="",IF($M81&gt;1,'Question Key'!T64,0),0)</f>
        <v>0</v>
      </c>
      <c r="AD81" s="49">
        <f>IF($C81="",IF($M81&gt;1,'Question Key'!U64,0),0)</f>
        <v>0</v>
      </c>
      <c r="AE81" s="49">
        <f>IF($C81="",IF($M81&gt;1,'Question Key'!V64,0),0)</f>
        <v>0</v>
      </c>
      <c r="AF81" s="49">
        <f>IF($C81="",IF($M81&gt;1,'Question Key'!W64,0),0)</f>
        <v>0</v>
      </c>
      <c r="AG81" s="49">
        <f>IF($C81="",IF($M81&gt;1,'Question Key'!X64,0),0)</f>
        <v>0</v>
      </c>
      <c r="AH81" s="49">
        <f>IF($C81="",IF($M81&gt;1,'Question Key'!Y64,0),0)</f>
        <v>0</v>
      </c>
      <c r="AI81" s="15"/>
      <c r="AJ81" s="30" t="str">
        <f t="shared" si="18"/>
        <v>3.10</v>
      </c>
      <c r="AK81" s="49" t="str">
        <f>IF($M81=0,'Question Key'!E64," ")</f>
        <v xml:space="preserve"> </v>
      </c>
      <c r="AL81" s="49" t="str">
        <f>IF($M81=0,'Question Key'!F64," ")</f>
        <v xml:space="preserve"> </v>
      </c>
      <c r="AM81" s="49" t="str">
        <f>IF($M81=0,'Question Key'!G64," ")</f>
        <v xml:space="preserve"> </v>
      </c>
      <c r="AN81" s="49" t="str">
        <f>IF($M81=0,'Question Key'!H64," ")</f>
        <v xml:space="preserve"> </v>
      </c>
      <c r="AO81" s="49">
        <f>IF($M81=0,'Question Key'!I64," ")</f>
        <v>1</v>
      </c>
      <c r="AP81" s="49">
        <f>IF($M81=0,'Question Key'!J64," ")</f>
        <v>1</v>
      </c>
      <c r="AQ81" s="49">
        <f>IF($M81=0,'Question Key'!K64," ")</f>
        <v>1</v>
      </c>
      <c r="AR81" s="49">
        <f>IF($M81=0,'Question Key'!L64," ")</f>
        <v>1</v>
      </c>
      <c r="AS81" s="49">
        <f>IF($M81=0,'Question Key'!M64," ")</f>
        <v>1</v>
      </c>
      <c r="AT81" s="49" t="str">
        <f>IF($M81=0,'Question Key'!N64," ")</f>
        <v xml:space="preserve"> </v>
      </c>
      <c r="AU81" s="49" t="str">
        <f>IF($M81=0,'Question Key'!O64," ")</f>
        <v xml:space="preserve"> </v>
      </c>
      <c r="AV81" s="49" t="str">
        <f>IF($M81=0,'Question Key'!P64," ")</f>
        <v xml:space="preserve"> </v>
      </c>
      <c r="AW81" s="49" t="str">
        <f>IF($M81=0,'Question Key'!Q64," ")</f>
        <v xml:space="preserve"> </v>
      </c>
      <c r="AX81" s="49" t="str">
        <f>IF($M81=0,'Question Key'!R64," ")</f>
        <v xml:space="preserve"> </v>
      </c>
      <c r="AY81" s="49" t="str">
        <f>IF($M81=0,'Question Key'!S64," ")</f>
        <v xml:space="preserve"> </v>
      </c>
      <c r="AZ81" s="49" t="str">
        <f>IF($M81=0,'Question Key'!T64," ")</f>
        <v xml:space="preserve"> </v>
      </c>
      <c r="BA81" s="49" t="str">
        <f>IF($M81=0,'Question Key'!U64," ")</f>
        <v xml:space="preserve"> </v>
      </c>
      <c r="BB81" s="49" t="str">
        <f>IF($M81=0,'Question Key'!V64," ")</f>
        <v xml:space="preserve"> </v>
      </c>
      <c r="BC81" s="49" t="str">
        <f>IF($M81=0,'Question Key'!W64," ")</f>
        <v xml:space="preserve"> </v>
      </c>
      <c r="BD81" s="49" t="str">
        <f>IF($M81=0,'Question Key'!X64," ")</f>
        <v xml:space="preserve"> </v>
      </c>
      <c r="BE81" s="49" t="str">
        <f>IF($M81=0,'Question Key'!Y64," ")</f>
        <v xml:space="preserve"> </v>
      </c>
    </row>
    <row r="82" spans="1:57" x14ac:dyDescent="0.2">
      <c r="B82" s="41" t="s">
        <v>166</v>
      </c>
      <c r="C82" s="140"/>
      <c r="D82" s="141"/>
      <c r="E82" s="140"/>
      <c r="F82" s="140"/>
      <c r="G82" s="42"/>
      <c r="H82" s="43" t="str">
        <f>'Question Key'!D65</f>
        <v>Y</v>
      </c>
      <c r="I82" s="42" t="str">
        <f t="shared" si="16"/>
        <v xml:space="preserve"> </v>
      </c>
      <c r="J82" s="50" t="s">
        <v>222</v>
      </c>
      <c r="K82" s="50"/>
      <c r="L82" s="45"/>
      <c r="M82" s="46">
        <f t="shared" si="17"/>
        <v>0</v>
      </c>
      <c r="N82" s="49">
        <f>IF($C82="",IF($M82&gt;1,'Question Key'!E65,0),0)</f>
        <v>0</v>
      </c>
      <c r="O82" s="49">
        <f>IF($C82="",IF($M82&gt;1,'Question Key'!F65,0),0)</f>
        <v>0</v>
      </c>
      <c r="P82" s="49">
        <f>IF($C82="",IF($M82&gt;1,'Question Key'!G65,0),0)</f>
        <v>0</v>
      </c>
      <c r="Q82" s="49">
        <f>IF($C82="",IF($M82&gt;1,'Question Key'!H65,0),0)</f>
        <v>0</v>
      </c>
      <c r="R82" s="49">
        <f>IF($C82="",IF($M82&gt;1,'Question Key'!I65,0),0)</f>
        <v>0</v>
      </c>
      <c r="S82" s="49">
        <f>IF($C82="",IF($M82&gt;1,'Question Key'!J65,0),0)</f>
        <v>0</v>
      </c>
      <c r="T82" s="49">
        <f>IF($C82="",IF($M82&gt;1,'Question Key'!K65,0),0)</f>
        <v>0</v>
      </c>
      <c r="U82" s="49">
        <f>IF($C82="",IF($M82&gt;1,'Question Key'!L65,0),0)</f>
        <v>0</v>
      </c>
      <c r="V82" s="49">
        <f>IF($C82="",IF($M82&gt;1,'Question Key'!M65,0),0)</f>
        <v>0</v>
      </c>
      <c r="W82" s="49">
        <f>IF($C82="",IF($M82&gt;1,'Question Key'!N65,0),0)</f>
        <v>0</v>
      </c>
      <c r="X82" s="49">
        <f>IF($C82="",IF($M82&gt;1,'Question Key'!O65,0),0)</f>
        <v>0</v>
      </c>
      <c r="Y82" s="49">
        <f>IF($C82="",IF($M82&gt;1,'Question Key'!P65,0),0)</f>
        <v>0</v>
      </c>
      <c r="Z82" s="49">
        <f>IF($C82="",IF($M82&gt;1,'Question Key'!Q65,0),0)</f>
        <v>0</v>
      </c>
      <c r="AA82" s="49">
        <f>IF($C82="",IF($M82&gt;1,'Question Key'!R65,0),0)</f>
        <v>0</v>
      </c>
      <c r="AB82" s="49">
        <f>IF($C82="",IF($M82&gt;1,'Question Key'!S65,0),0)</f>
        <v>0</v>
      </c>
      <c r="AC82" s="49">
        <f>IF($C82="",IF($M82&gt;1,'Question Key'!T65,0),0)</f>
        <v>0</v>
      </c>
      <c r="AD82" s="49">
        <f>IF($C82="",IF($M82&gt;1,'Question Key'!U65,0),0)</f>
        <v>0</v>
      </c>
      <c r="AE82" s="49">
        <f>IF($C82="",IF($M82&gt;1,'Question Key'!V65,0),0)</f>
        <v>0</v>
      </c>
      <c r="AF82" s="49">
        <f>IF($C82="",IF($M82&gt;1,'Question Key'!W65,0),0)</f>
        <v>0</v>
      </c>
      <c r="AG82" s="49">
        <f>IF($C82="",IF($M82&gt;1,'Question Key'!X65,0),0)</f>
        <v>0</v>
      </c>
      <c r="AH82" s="49">
        <f>IF($C82="",IF($M82&gt;1,'Question Key'!Y65,0),0)</f>
        <v>0</v>
      </c>
      <c r="AI82" s="15"/>
      <c r="AJ82" s="30" t="str">
        <f t="shared" si="18"/>
        <v>3.11</v>
      </c>
      <c r="AK82" s="49" t="str">
        <f>IF($M82=0,'Question Key'!E65," ")</f>
        <v xml:space="preserve"> </v>
      </c>
      <c r="AL82" s="49" t="str">
        <f>IF($M82=0,'Question Key'!F65," ")</f>
        <v xml:space="preserve"> </v>
      </c>
      <c r="AM82" s="49" t="str">
        <f>IF($M82=0,'Question Key'!G65," ")</f>
        <v xml:space="preserve"> </v>
      </c>
      <c r="AN82" s="49" t="str">
        <f>IF($M82=0,'Question Key'!H65," ")</f>
        <v xml:space="preserve"> </v>
      </c>
      <c r="AO82" s="49">
        <f>IF($M82=0,'Question Key'!I65," ")</f>
        <v>1</v>
      </c>
      <c r="AP82" s="49">
        <f>IF($M82=0,'Question Key'!J65," ")</f>
        <v>1</v>
      </c>
      <c r="AQ82" s="49">
        <f>IF($M82=0,'Question Key'!K65," ")</f>
        <v>1</v>
      </c>
      <c r="AR82" s="49">
        <f>IF($M82=0,'Question Key'!L65," ")</f>
        <v>1</v>
      </c>
      <c r="AS82" s="49">
        <f>IF($M82=0,'Question Key'!M65," ")</f>
        <v>1</v>
      </c>
      <c r="AT82" s="49" t="str">
        <f>IF($M82=0,'Question Key'!N65," ")</f>
        <v xml:space="preserve"> </v>
      </c>
      <c r="AU82" s="49" t="str">
        <f>IF($M82=0,'Question Key'!O65," ")</f>
        <v xml:space="preserve"> </v>
      </c>
      <c r="AV82" s="49" t="str">
        <f>IF($M82=0,'Question Key'!P65," ")</f>
        <v xml:space="preserve"> </v>
      </c>
      <c r="AW82" s="49" t="str">
        <f>IF($M82=0,'Question Key'!Q65," ")</f>
        <v xml:space="preserve"> </v>
      </c>
      <c r="AX82" s="49" t="str">
        <f>IF($M82=0,'Question Key'!R65," ")</f>
        <v xml:space="preserve"> </v>
      </c>
      <c r="AY82" s="49" t="str">
        <f>IF($M82=0,'Question Key'!S65," ")</f>
        <v xml:space="preserve"> </v>
      </c>
      <c r="AZ82" s="49" t="str">
        <f>IF($M82=0,'Question Key'!T65," ")</f>
        <v xml:space="preserve"> </v>
      </c>
      <c r="BA82" s="49" t="str">
        <f>IF($M82=0,'Question Key'!U65," ")</f>
        <v xml:space="preserve"> </v>
      </c>
      <c r="BB82" s="49" t="str">
        <f>IF($M82=0,'Question Key'!V65," ")</f>
        <v xml:space="preserve"> </v>
      </c>
      <c r="BC82" s="49" t="str">
        <f>IF($M82=0,'Question Key'!W65," ")</f>
        <v xml:space="preserve"> </v>
      </c>
      <c r="BD82" s="49" t="str">
        <f>IF($M82=0,'Question Key'!X65," ")</f>
        <v xml:space="preserve"> </v>
      </c>
      <c r="BE82" s="49" t="str">
        <f>IF($M82=0,'Question Key'!Y65," ")</f>
        <v xml:space="preserve"> </v>
      </c>
    </row>
    <row r="83" spans="1:57" x14ac:dyDescent="0.2">
      <c r="B83" s="41" t="s">
        <v>167</v>
      </c>
      <c r="C83" s="140"/>
      <c r="D83" s="141"/>
      <c r="E83" s="140"/>
      <c r="F83" s="140"/>
      <c r="G83" s="42"/>
      <c r="H83" s="43" t="str">
        <f>'Question Key'!D66</f>
        <v>Y</v>
      </c>
      <c r="I83" s="42" t="str">
        <f t="shared" si="16"/>
        <v xml:space="preserve"> </v>
      </c>
      <c r="J83" s="50" t="s">
        <v>223</v>
      </c>
      <c r="K83" s="50"/>
      <c r="L83" s="45"/>
      <c r="M83" s="46">
        <f t="shared" si="17"/>
        <v>0</v>
      </c>
      <c r="N83" s="49">
        <f>IF($C83="",IF($M83&gt;1,'Question Key'!E66,0),0)</f>
        <v>0</v>
      </c>
      <c r="O83" s="49">
        <f>IF($C83="",IF($M83&gt;1,'Question Key'!F66,0),0)</f>
        <v>0</v>
      </c>
      <c r="P83" s="49">
        <f>IF($C83="",IF($M83&gt;1,'Question Key'!G66,0),0)</f>
        <v>0</v>
      </c>
      <c r="Q83" s="49">
        <f>IF($C83="",IF($M83&gt;1,'Question Key'!H66,0),0)</f>
        <v>0</v>
      </c>
      <c r="R83" s="49">
        <f>IF($C83="",IF($M83&gt;1,'Question Key'!I66,0),0)</f>
        <v>0</v>
      </c>
      <c r="S83" s="49">
        <f>IF($C83="",IF($M83&gt;1,'Question Key'!J66,0),0)</f>
        <v>0</v>
      </c>
      <c r="T83" s="49">
        <f>IF($C83="",IF($M83&gt;1,'Question Key'!K66,0),0)</f>
        <v>0</v>
      </c>
      <c r="U83" s="49">
        <f>IF($C83="",IF($M83&gt;1,'Question Key'!L66,0),0)</f>
        <v>0</v>
      </c>
      <c r="V83" s="49">
        <f>IF($C83="",IF($M83&gt;1,'Question Key'!M66,0),0)</f>
        <v>0</v>
      </c>
      <c r="W83" s="49">
        <f>IF($C83="",IF($M83&gt;1,'Question Key'!N66,0),0)</f>
        <v>0</v>
      </c>
      <c r="X83" s="49">
        <f>IF($C83="",IF($M83&gt;1,'Question Key'!O66,0),0)</f>
        <v>0</v>
      </c>
      <c r="Y83" s="49">
        <f>IF($C83="",IF($M83&gt;1,'Question Key'!P66,0),0)</f>
        <v>0</v>
      </c>
      <c r="Z83" s="49">
        <f>IF($C83="",IF($M83&gt;1,'Question Key'!Q66,0),0)</f>
        <v>0</v>
      </c>
      <c r="AA83" s="49">
        <f>IF($C83="",IF($M83&gt;1,'Question Key'!R66,0),0)</f>
        <v>0</v>
      </c>
      <c r="AB83" s="49">
        <f>IF($C83="",IF($M83&gt;1,'Question Key'!S66,0),0)</f>
        <v>0</v>
      </c>
      <c r="AC83" s="49">
        <f>IF($C83="",IF($M83&gt;1,'Question Key'!T66,0),0)</f>
        <v>0</v>
      </c>
      <c r="AD83" s="49">
        <f>IF($C83="",IF($M83&gt;1,'Question Key'!U66,0),0)</f>
        <v>0</v>
      </c>
      <c r="AE83" s="49">
        <f>IF($C83="",IF($M83&gt;1,'Question Key'!V66,0),0)</f>
        <v>0</v>
      </c>
      <c r="AF83" s="49">
        <f>IF($C83="",IF($M83&gt;1,'Question Key'!W66,0),0)</f>
        <v>0</v>
      </c>
      <c r="AG83" s="49">
        <f>IF($C83="",IF($M83&gt;1,'Question Key'!X66,0),0)</f>
        <v>0</v>
      </c>
      <c r="AH83" s="49">
        <f>IF($C83="",IF($M83&gt;1,'Question Key'!Y66,0),0)</f>
        <v>0</v>
      </c>
      <c r="AI83" s="15"/>
      <c r="AJ83" s="30" t="str">
        <f t="shared" si="18"/>
        <v>3.12</v>
      </c>
      <c r="AK83" s="49">
        <f>IF($M83=0,'Question Key'!E66," ")</f>
        <v>0</v>
      </c>
      <c r="AL83" s="49" t="str">
        <f>IF($M83=0,'Question Key'!F66," ")</f>
        <v xml:space="preserve"> </v>
      </c>
      <c r="AM83" s="49" t="str">
        <f>IF($M83=0,'Question Key'!G66," ")</f>
        <v xml:space="preserve"> </v>
      </c>
      <c r="AN83" s="49" t="str">
        <f>IF($M83=0,'Question Key'!H66," ")</f>
        <v xml:space="preserve"> </v>
      </c>
      <c r="AO83" s="49" t="str">
        <f>IF($M83=0,'Question Key'!I66," ")</f>
        <v xml:space="preserve"> </v>
      </c>
      <c r="AP83" s="49">
        <f>IF($M83=0,'Question Key'!J66," ")</f>
        <v>1</v>
      </c>
      <c r="AQ83" s="49">
        <f>IF($M83=0,'Question Key'!K66," ")</f>
        <v>1</v>
      </c>
      <c r="AR83" s="49" t="str">
        <f>IF($M83=0,'Question Key'!L66," ")</f>
        <v xml:space="preserve"> </v>
      </c>
      <c r="AS83" s="49">
        <f>IF($M83=0,'Question Key'!M66," ")</f>
        <v>1</v>
      </c>
      <c r="AT83" s="49" t="str">
        <f>IF($M83=0,'Question Key'!N66," ")</f>
        <v xml:space="preserve"> </v>
      </c>
      <c r="AU83" s="49" t="str">
        <f>IF($M83=0,'Question Key'!O66," ")</f>
        <v xml:space="preserve"> </v>
      </c>
      <c r="AV83" s="49" t="str">
        <f>IF($M83=0,'Question Key'!P66," ")</f>
        <v xml:space="preserve"> </v>
      </c>
      <c r="AW83" s="49" t="str">
        <f>IF($M83=0,'Question Key'!Q66," ")</f>
        <v xml:space="preserve"> </v>
      </c>
      <c r="AX83" s="49" t="str">
        <f>IF($M83=0,'Question Key'!R66," ")</f>
        <v xml:space="preserve"> </v>
      </c>
      <c r="AY83" s="49" t="str">
        <f>IF($M83=0,'Question Key'!S66," ")</f>
        <v xml:space="preserve"> </v>
      </c>
      <c r="AZ83" s="49" t="str">
        <f>IF($M83=0,'Question Key'!T66," ")</f>
        <v xml:space="preserve"> </v>
      </c>
      <c r="BA83" s="49" t="str">
        <f>IF($M83=0,'Question Key'!U66," ")</f>
        <v xml:space="preserve"> </v>
      </c>
      <c r="BB83" s="49" t="str">
        <f>IF($M83=0,'Question Key'!V66," ")</f>
        <v xml:space="preserve"> </v>
      </c>
      <c r="BC83" s="49" t="str">
        <f>IF($M83=0,'Question Key'!W66," ")</f>
        <v xml:space="preserve"> </v>
      </c>
      <c r="BD83" s="49" t="str">
        <f>IF($M83=0,'Question Key'!X66," ")</f>
        <v xml:space="preserve"> </v>
      </c>
      <c r="BE83" s="49" t="str">
        <f>IF($M83=0,'Question Key'!Y66," ")</f>
        <v xml:space="preserve"> </v>
      </c>
    </row>
    <row r="84" spans="1:57" x14ac:dyDescent="0.2">
      <c r="B84" s="41" t="s">
        <v>282</v>
      </c>
      <c r="C84" s="140"/>
      <c r="D84" s="140"/>
      <c r="E84" s="140"/>
      <c r="F84" s="141"/>
      <c r="G84" s="42"/>
      <c r="H84" s="43" t="str">
        <f>'Question Key'!D67</f>
        <v>Y</v>
      </c>
      <c r="I84" s="42" t="str">
        <f t="shared" si="16"/>
        <v xml:space="preserve"> </v>
      </c>
      <c r="J84" s="50" t="s">
        <v>224</v>
      </c>
      <c r="K84" s="50"/>
      <c r="L84" s="45"/>
      <c r="M84" s="46">
        <f t="shared" si="17"/>
        <v>0</v>
      </c>
      <c r="N84" s="49">
        <f>IF($C84="",IF($M84&gt;1,'Question Key'!E67,0),0)</f>
        <v>0</v>
      </c>
      <c r="O84" s="49">
        <f>IF($C84="",IF($M84&gt;1,'Question Key'!F67,0),0)</f>
        <v>0</v>
      </c>
      <c r="P84" s="49">
        <f>IF($C84="",IF($M84&gt;1,'Question Key'!G67,0),0)</f>
        <v>0</v>
      </c>
      <c r="Q84" s="49">
        <f>IF($C84="",IF($M84&gt;1,'Question Key'!H67,0),0)</f>
        <v>0</v>
      </c>
      <c r="R84" s="49">
        <f>IF($C84="",IF($M84&gt;1,'Question Key'!I67,0),0)</f>
        <v>0</v>
      </c>
      <c r="S84" s="49">
        <f>IF($C84="",IF($M84&gt;1,'Question Key'!J67,0),0)</f>
        <v>0</v>
      </c>
      <c r="T84" s="49">
        <f>IF($C84="",IF($M84&gt;1,'Question Key'!K67,0),0)</f>
        <v>0</v>
      </c>
      <c r="U84" s="49">
        <f>IF($C84="",IF($M84&gt;1,'Question Key'!L67,0),0)</f>
        <v>0</v>
      </c>
      <c r="V84" s="49">
        <f>IF($C84="",IF($M84&gt;1,'Question Key'!M67,0),0)</f>
        <v>0</v>
      </c>
      <c r="W84" s="49">
        <f>IF($C84="",IF($M84&gt;1,'Question Key'!N67,0),0)</f>
        <v>0</v>
      </c>
      <c r="X84" s="49">
        <f>IF($C84="",IF($M84&gt;1,'Question Key'!O67,0),0)</f>
        <v>0</v>
      </c>
      <c r="Y84" s="49">
        <f>IF($C84="",IF($M84&gt;1,'Question Key'!P67,0),0)</f>
        <v>0</v>
      </c>
      <c r="Z84" s="49">
        <f>IF($C84="",IF($M84&gt;1,'Question Key'!Q67,0),0)</f>
        <v>0</v>
      </c>
      <c r="AA84" s="49">
        <f>IF($C84="",IF($M84&gt;1,'Question Key'!R67,0),0)</f>
        <v>0</v>
      </c>
      <c r="AB84" s="49">
        <f>IF($C84="",IF($M84&gt;1,'Question Key'!S67,0),0)</f>
        <v>0</v>
      </c>
      <c r="AC84" s="49">
        <f>IF($C84="",IF($M84&gt;1,'Question Key'!T67,0),0)</f>
        <v>0</v>
      </c>
      <c r="AD84" s="49">
        <f>IF($C84="",IF($M84&gt;1,'Question Key'!U67,0),0)</f>
        <v>0</v>
      </c>
      <c r="AE84" s="49">
        <f>IF($C84="",IF($M84&gt;1,'Question Key'!V67,0),0)</f>
        <v>0</v>
      </c>
      <c r="AF84" s="49">
        <f>IF($C84="",IF($M84&gt;1,'Question Key'!W67,0),0)</f>
        <v>0</v>
      </c>
      <c r="AG84" s="49">
        <f>IF($C84="",IF($M84&gt;1,'Question Key'!X67,0),0)</f>
        <v>0</v>
      </c>
      <c r="AH84" s="49">
        <f>IF($C84="",IF($M84&gt;1,'Question Key'!Y67,0),0)</f>
        <v>0</v>
      </c>
      <c r="AI84" s="15"/>
      <c r="AJ84" s="30" t="str">
        <f t="shared" si="18"/>
        <v>3.13</v>
      </c>
      <c r="AK84" s="49">
        <f>IF($M84=0,'Question Key'!E67," ")</f>
        <v>0</v>
      </c>
      <c r="AL84" s="49" t="str">
        <f>IF($M84=0,'Question Key'!F67," ")</f>
        <v xml:space="preserve"> </v>
      </c>
      <c r="AM84" s="49" t="str">
        <f>IF($M84=0,'Question Key'!G67," ")</f>
        <v xml:space="preserve"> </v>
      </c>
      <c r="AN84" s="49" t="str">
        <f>IF($M84=0,'Question Key'!H67," ")</f>
        <v xml:space="preserve"> </v>
      </c>
      <c r="AO84" s="49" t="str">
        <f>IF($M84=0,'Question Key'!I67," ")</f>
        <v xml:space="preserve"> </v>
      </c>
      <c r="AP84" s="49">
        <f>IF($M84=0,'Question Key'!J67," ")</f>
        <v>1</v>
      </c>
      <c r="AQ84" s="49">
        <f>IF($M84=0,'Question Key'!K67," ")</f>
        <v>1</v>
      </c>
      <c r="AR84" s="49" t="str">
        <f>IF($M84=0,'Question Key'!L67," ")</f>
        <v xml:space="preserve"> </v>
      </c>
      <c r="AS84" s="49">
        <f>IF($M84=0,'Question Key'!M67," ")</f>
        <v>1</v>
      </c>
      <c r="AT84" s="49" t="str">
        <f>IF($M84=0,'Question Key'!N67," ")</f>
        <v xml:space="preserve"> </v>
      </c>
      <c r="AU84" s="49">
        <f>IF($M84=0,'Question Key'!O67," ")</f>
        <v>1</v>
      </c>
      <c r="AV84" s="49">
        <f>IF($M84=0,'Question Key'!P67," ")</f>
        <v>1</v>
      </c>
      <c r="AW84" s="49" t="str">
        <f>IF($M84=0,'Question Key'!Q67," ")</f>
        <v xml:space="preserve"> </v>
      </c>
      <c r="AX84" s="49" t="str">
        <f>IF($M84=0,'Question Key'!R67," ")</f>
        <v xml:space="preserve"> </v>
      </c>
      <c r="AY84" s="49" t="str">
        <f>IF($M84=0,'Question Key'!S67," ")</f>
        <v xml:space="preserve"> </v>
      </c>
      <c r="AZ84" s="49" t="str">
        <f>IF($M84=0,'Question Key'!T67," ")</f>
        <v xml:space="preserve"> </v>
      </c>
      <c r="BA84" s="49">
        <f>IF($M84=0,'Question Key'!U67," ")</f>
        <v>1</v>
      </c>
      <c r="BB84" s="49" t="str">
        <f>IF($M84=0,'Question Key'!V67," ")</f>
        <v xml:space="preserve"> </v>
      </c>
      <c r="BC84" s="49">
        <f>IF($M84=0,'Question Key'!W67," ")</f>
        <v>1</v>
      </c>
      <c r="BD84" s="49" t="str">
        <f>IF($M84=0,'Question Key'!X67," ")</f>
        <v xml:space="preserve"> </v>
      </c>
      <c r="BE84" s="49" t="str">
        <f>IF($M84=0,'Question Key'!Y67," ")</f>
        <v xml:space="preserve"> </v>
      </c>
    </row>
    <row r="85" spans="1:57" x14ac:dyDescent="0.2">
      <c r="B85" s="41" t="s">
        <v>283</v>
      </c>
      <c r="C85" s="140"/>
      <c r="D85" s="140"/>
      <c r="E85" s="140"/>
      <c r="F85" s="141"/>
      <c r="G85" s="42"/>
      <c r="H85" s="43" t="str">
        <f>'Question Key'!D68</f>
        <v>Y</v>
      </c>
      <c r="I85" s="42" t="str">
        <f t="shared" si="16"/>
        <v xml:space="preserve"> </v>
      </c>
      <c r="J85" s="50" t="s">
        <v>280</v>
      </c>
      <c r="K85" s="50"/>
      <c r="L85" s="45"/>
      <c r="M85" s="46">
        <f t="shared" si="17"/>
        <v>0</v>
      </c>
      <c r="N85" s="49">
        <f>IF($C85="",IF($M85&gt;1,'Question Key'!E68,0),0)</f>
        <v>0</v>
      </c>
      <c r="O85" s="49">
        <f>IF($C85="",IF($M85&gt;1,'Question Key'!F68,0),0)</f>
        <v>0</v>
      </c>
      <c r="P85" s="49">
        <f>IF($C85="",IF($M85&gt;1,'Question Key'!G68,0),0)</f>
        <v>0</v>
      </c>
      <c r="Q85" s="49">
        <f>IF($C85="",IF($M85&gt;1,'Question Key'!H68,0),0)</f>
        <v>0</v>
      </c>
      <c r="R85" s="49">
        <f>IF($C85="",IF($M85&gt;1,'Question Key'!I68,0),0)</f>
        <v>0</v>
      </c>
      <c r="S85" s="49">
        <f>IF($C85="",IF($M85&gt;1,'Question Key'!J68,0),0)</f>
        <v>0</v>
      </c>
      <c r="T85" s="49">
        <f>IF($C85="",IF($M85&gt;1,'Question Key'!K68,0),0)</f>
        <v>0</v>
      </c>
      <c r="U85" s="49">
        <f>IF($C85="",IF($M85&gt;1,'Question Key'!L68,0),0)</f>
        <v>0</v>
      </c>
      <c r="V85" s="49">
        <f>IF($C85="",IF($M85&gt;1,'Question Key'!M68,0),0)</f>
        <v>0</v>
      </c>
      <c r="W85" s="49">
        <f>IF($C85="",IF($M85&gt;1,'Question Key'!N68,0),0)</f>
        <v>0</v>
      </c>
      <c r="X85" s="49">
        <f>IF($C85="",IF($M85&gt;1,'Question Key'!O68,0),0)</f>
        <v>0</v>
      </c>
      <c r="Y85" s="49">
        <f>IF($C85="",IF($M85&gt;1,'Question Key'!P68,0),0)</f>
        <v>0</v>
      </c>
      <c r="Z85" s="49">
        <f>IF($C85="",IF($M85&gt;1,'Question Key'!Q68,0),0)</f>
        <v>0</v>
      </c>
      <c r="AA85" s="49">
        <f>IF($C85="",IF($M85&gt;1,'Question Key'!R68,0),0)</f>
        <v>0</v>
      </c>
      <c r="AB85" s="49">
        <f>IF($C85="",IF($M85&gt;1,'Question Key'!S68,0),0)</f>
        <v>0</v>
      </c>
      <c r="AC85" s="49">
        <f>IF($C85="",IF($M85&gt;1,'Question Key'!T68,0),0)</f>
        <v>0</v>
      </c>
      <c r="AD85" s="49">
        <f>IF($C85="",IF($M85&gt;1,'Question Key'!U68,0),0)</f>
        <v>0</v>
      </c>
      <c r="AE85" s="49">
        <f>IF($C85="",IF($M85&gt;1,'Question Key'!V68,0),0)</f>
        <v>0</v>
      </c>
      <c r="AF85" s="49">
        <f>IF($C85="",IF($M85&gt;1,'Question Key'!W68,0),0)</f>
        <v>0</v>
      </c>
      <c r="AG85" s="49">
        <f>IF($C85="",IF($M85&gt;1,'Question Key'!X68,0),0)</f>
        <v>0</v>
      </c>
      <c r="AH85" s="49">
        <f>IF($C85="",IF($M85&gt;1,'Question Key'!Y68,0),0)</f>
        <v>0</v>
      </c>
      <c r="AI85" s="15"/>
      <c r="AJ85" s="30" t="str">
        <f t="shared" si="18"/>
        <v>3.14</v>
      </c>
      <c r="AK85" s="49">
        <f>IF($M85=0,'Question Key'!E68," ")</f>
        <v>1</v>
      </c>
      <c r="AL85" s="49" t="str">
        <f>IF($M85=0,'Question Key'!F68," ")</f>
        <v xml:space="preserve"> </v>
      </c>
      <c r="AM85" s="49" t="str">
        <f>IF($M85=0,'Question Key'!G68," ")</f>
        <v xml:space="preserve"> </v>
      </c>
      <c r="AN85" s="49" t="str">
        <f>IF($M85=0,'Question Key'!H68," ")</f>
        <v xml:space="preserve"> </v>
      </c>
      <c r="AO85" s="49" t="str">
        <f>IF($M85=0,'Question Key'!I68," ")</f>
        <v xml:space="preserve"> </v>
      </c>
      <c r="AP85" s="49">
        <f>IF($M85=0,'Question Key'!J68," ")</f>
        <v>1</v>
      </c>
      <c r="AQ85" s="49">
        <f>IF($M85=0,'Question Key'!K68," ")</f>
        <v>1</v>
      </c>
      <c r="AR85" s="49" t="str">
        <f>IF($M85=0,'Question Key'!L68," ")</f>
        <v xml:space="preserve"> </v>
      </c>
      <c r="AS85" s="49" t="str">
        <f>IF($M85=0,'Question Key'!M68," ")</f>
        <v xml:space="preserve"> </v>
      </c>
      <c r="AT85" s="49" t="str">
        <f>IF($M85=0,'Question Key'!N68," ")</f>
        <v xml:space="preserve"> </v>
      </c>
      <c r="AU85" s="49">
        <f>IF($M85=0,'Question Key'!O68," ")</f>
        <v>1</v>
      </c>
      <c r="AV85" s="49">
        <f>IF($M85=0,'Question Key'!P68," ")</f>
        <v>1</v>
      </c>
      <c r="AW85" s="49" t="str">
        <f>IF($M85=0,'Question Key'!Q68," ")</f>
        <v xml:space="preserve"> </v>
      </c>
      <c r="AX85" s="49" t="str">
        <f>IF($M85=0,'Question Key'!R68," ")</f>
        <v xml:space="preserve"> </v>
      </c>
      <c r="AY85" s="49" t="str">
        <f>IF($M85=0,'Question Key'!S68," ")</f>
        <v xml:space="preserve"> </v>
      </c>
      <c r="AZ85" s="49" t="str">
        <f>IF($M85=0,'Question Key'!T68," ")</f>
        <v xml:space="preserve"> </v>
      </c>
      <c r="BA85" s="49">
        <f>IF($M85=0,'Question Key'!U68," ")</f>
        <v>1</v>
      </c>
      <c r="BB85" s="49">
        <f>IF($M85=0,'Question Key'!V68," ")</f>
        <v>1</v>
      </c>
      <c r="BC85" s="49">
        <f>IF($M85=0,'Question Key'!W68," ")</f>
        <v>1</v>
      </c>
      <c r="BD85" s="49">
        <f>IF($M85=0,'Question Key'!X68," ")</f>
        <v>1</v>
      </c>
      <c r="BE85" s="49">
        <f>IF($M85=0,'Question Key'!Y68," ")</f>
        <v>0</v>
      </c>
    </row>
    <row r="86" spans="1:57" x14ac:dyDescent="0.2">
      <c r="B86" s="41" t="s">
        <v>284</v>
      </c>
      <c r="C86" s="140"/>
      <c r="D86" s="140"/>
      <c r="E86" s="140"/>
      <c r="F86" s="140"/>
      <c r="G86" s="42"/>
      <c r="H86" s="43" t="str">
        <f>'Question Key'!D69</f>
        <v>Y</v>
      </c>
      <c r="I86" s="42" t="str">
        <f t="shared" si="16"/>
        <v xml:space="preserve"> </v>
      </c>
      <c r="J86" s="50" t="s">
        <v>281</v>
      </c>
      <c r="K86" s="50"/>
      <c r="L86" s="45"/>
      <c r="M86" s="46">
        <f t="shared" si="17"/>
        <v>0</v>
      </c>
      <c r="N86" s="49">
        <f>IF($C86="",IF($M86&gt;1,'Question Key'!E69,0),0)</f>
        <v>0</v>
      </c>
      <c r="O86" s="49">
        <f>IF($C86="",IF($M86&gt;1,'Question Key'!F69,0),0)</f>
        <v>0</v>
      </c>
      <c r="P86" s="49">
        <f>IF($C86="",IF($M86&gt;1,'Question Key'!G69,0),0)</f>
        <v>0</v>
      </c>
      <c r="Q86" s="49">
        <f>IF($C86="",IF($M86&gt;1,'Question Key'!H69,0),0)</f>
        <v>0</v>
      </c>
      <c r="R86" s="49">
        <f>IF($C86="",IF($M86&gt;1,'Question Key'!I69,0),0)</f>
        <v>0</v>
      </c>
      <c r="S86" s="49">
        <f>IF($C86="",IF($M86&gt;1,'Question Key'!J69,0),0)</f>
        <v>0</v>
      </c>
      <c r="T86" s="49">
        <f>IF($C86="",IF($M86&gt;1,'Question Key'!K69,0),0)</f>
        <v>0</v>
      </c>
      <c r="U86" s="49">
        <f>IF($C86="",IF($M86&gt;1,'Question Key'!L69,0),0)</f>
        <v>0</v>
      </c>
      <c r="V86" s="49">
        <f>IF($C86="",IF($M86&gt;1,'Question Key'!M69,0),0)</f>
        <v>0</v>
      </c>
      <c r="W86" s="49">
        <f>IF($C86="",IF($M86&gt;1,'Question Key'!N69,0),0)</f>
        <v>0</v>
      </c>
      <c r="X86" s="49">
        <f>IF($C86="",IF($M86&gt;1,'Question Key'!O69,0),0)</f>
        <v>0</v>
      </c>
      <c r="Y86" s="49">
        <f>IF($C86="",IF($M86&gt;1,'Question Key'!P69,0),0)</f>
        <v>0</v>
      </c>
      <c r="Z86" s="49">
        <f>IF($C86="",IF($M86&gt;1,'Question Key'!Q69,0),0)</f>
        <v>0</v>
      </c>
      <c r="AA86" s="49">
        <f>IF($C86="",IF($M86&gt;1,'Question Key'!R69,0),0)</f>
        <v>0</v>
      </c>
      <c r="AB86" s="49">
        <f>IF($C86="",IF($M86&gt;1,'Question Key'!S69,0),0)</f>
        <v>0</v>
      </c>
      <c r="AC86" s="49">
        <f>IF($C86="",IF($M86&gt;1,'Question Key'!T69,0),0)</f>
        <v>0</v>
      </c>
      <c r="AD86" s="49">
        <f>IF($C86="",IF($M86&gt;1,'Question Key'!U69,0),0)</f>
        <v>0</v>
      </c>
      <c r="AE86" s="49">
        <f>IF($C86="",IF($M86&gt;1,'Question Key'!V69,0),0)</f>
        <v>0</v>
      </c>
      <c r="AF86" s="49">
        <f>IF($C86="",IF($M86&gt;1,'Question Key'!W69,0),0)</f>
        <v>0</v>
      </c>
      <c r="AG86" s="49">
        <f>IF($C86="",IF($M86&gt;1,'Question Key'!X69,0),0)</f>
        <v>0</v>
      </c>
      <c r="AH86" s="49">
        <f>IF($C86="",IF($M86&gt;1,'Question Key'!Y69,0),0)</f>
        <v>0</v>
      </c>
      <c r="AI86" s="15"/>
      <c r="AJ86" s="30" t="str">
        <f t="shared" si="18"/>
        <v>3.15</v>
      </c>
      <c r="AK86" s="49">
        <f>IF($M86=0,'Question Key'!E69," ")</f>
        <v>1</v>
      </c>
      <c r="AL86" s="49">
        <f>IF($M86=0,'Question Key'!F69," ")</f>
        <v>1</v>
      </c>
      <c r="AM86" s="49" t="str">
        <f>IF($M86=0,'Question Key'!G69," ")</f>
        <v xml:space="preserve"> </v>
      </c>
      <c r="AN86" s="49" t="str">
        <f>IF($M86=0,'Question Key'!H69," ")</f>
        <v xml:space="preserve"> </v>
      </c>
      <c r="AO86" s="49" t="str">
        <f>IF($M86=0,'Question Key'!I69," ")</f>
        <v xml:space="preserve"> </v>
      </c>
      <c r="AP86" s="49">
        <f>IF($M86=0,'Question Key'!J69," ")</f>
        <v>1</v>
      </c>
      <c r="AQ86" s="49">
        <f>IF($M86=0,'Question Key'!K69," ")</f>
        <v>1</v>
      </c>
      <c r="AR86" s="49" t="str">
        <f>IF($M86=0,'Question Key'!L69," ")</f>
        <v xml:space="preserve"> </v>
      </c>
      <c r="AS86" s="49" t="str">
        <f>IF($M86=0,'Question Key'!M69," ")</f>
        <v xml:space="preserve"> </v>
      </c>
      <c r="AT86" s="49" t="str">
        <f>IF($M86=0,'Question Key'!N69," ")</f>
        <v xml:space="preserve"> </v>
      </c>
      <c r="AU86" s="49">
        <f>IF($M86=0,'Question Key'!O69," ")</f>
        <v>1</v>
      </c>
      <c r="AV86" s="49" t="str">
        <f>IF($M86=0,'Question Key'!P69," ")</f>
        <v xml:space="preserve"> </v>
      </c>
      <c r="AW86" s="49" t="str">
        <f>IF($M86=0,'Question Key'!Q69," ")</f>
        <v xml:space="preserve"> </v>
      </c>
      <c r="AX86" s="49" t="str">
        <f>IF($M86=0,'Question Key'!R69," ")</f>
        <v xml:space="preserve"> </v>
      </c>
      <c r="AY86" s="49" t="str">
        <f>IF($M86=0,'Question Key'!S69," ")</f>
        <v xml:space="preserve"> </v>
      </c>
      <c r="AZ86" s="49" t="str">
        <f>IF($M86=0,'Question Key'!T69," ")</f>
        <v xml:space="preserve"> </v>
      </c>
      <c r="BA86" s="49" t="str">
        <f>IF($M86=0,'Question Key'!U69," ")</f>
        <v xml:space="preserve"> </v>
      </c>
      <c r="BB86" s="49" t="str">
        <f>IF($M86=0,'Question Key'!V69," ")</f>
        <v xml:space="preserve"> </v>
      </c>
      <c r="BC86" s="49">
        <f>IF($M86=0,'Question Key'!W69," ")</f>
        <v>1</v>
      </c>
      <c r="BD86" s="49">
        <f>IF($M86=0,'Question Key'!X69," ")</f>
        <v>1</v>
      </c>
      <c r="BE86" s="49">
        <f>IF($M86=0,'Question Key'!Y69," ")</f>
        <v>1</v>
      </c>
    </row>
    <row r="87" spans="1:57" x14ac:dyDescent="0.2">
      <c r="B87" s="41" t="s">
        <v>285</v>
      </c>
      <c r="C87" s="140"/>
      <c r="D87" s="140"/>
      <c r="E87" s="140"/>
      <c r="F87" s="140"/>
      <c r="G87" s="42"/>
      <c r="H87" s="43" t="str">
        <f>'Question Key'!D70</f>
        <v>Y</v>
      </c>
      <c r="I87" s="42" t="str">
        <f t="shared" si="16"/>
        <v xml:space="preserve"> </v>
      </c>
      <c r="J87" s="50" t="s">
        <v>279</v>
      </c>
      <c r="K87" s="50"/>
      <c r="L87" s="45"/>
      <c r="M87" s="46">
        <f t="shared" si="17"/>
        <v>0</v>
      </c>
      <c r="N87" s="49">
        <f>IF($C87="",IF($M87&gt;1,'Question Key'!E70,0),0)</f>
        <v>0</v>
      </c>
      <c r="O87" s="49">
        <f>IF($C87="",IF($M87&gt;1,'Question Key'!F70,0),0)</f>
        <v>0</v>
      </c>
      <c r="P87" s="49">
        <f>IF($C87="",IF($M87&gt;1,'Question Key'!G70,0),0)</f>
        <v>0</v>
      </c>
      <c r="Q87" s="49">
        <f>IF($C87="",IF($M87&gt;1,'Question Key'!H70,0),0)</f>
        <v>0</v>
      </c>
      <c r="R87" s="49">
        <f>IF($C87="",IF($M87&gt;1,'Question Key'!I70,0),0)</f>
        <v>0</v>
      </c>
      <c r="S87" s="49">
        <f>IF($C87="",IF($M87&gt;1,'Question Key'!J70,0),0)</f>
        <v>0</v>
      </c>
      <c r="T87" s="49">
        <f>IF($C87="",IF($M87&gt;1,'Question Key'!K70,0),0)</f>
        <v>0</v>
      </c>
      <c r="U87" s="49">
        <f>IF($C87="",IF($M87&gt;1,'Question Key'!L70,0),0)</f>
        <v>0</v>
      </c>
      <c r="V87" s="49">
        <f>IF($C87="",IF($M87&gt;1,'Question Key'!M70,0),0)</f>
        <v>0</v>
      </c>
      <c r="W87" s="49">
        <f>IF($C87="",IF($M87&gt;1,'Question Key'!N70,0),0)</f>
        <v>0</v>
      </c>
      <c r="X87" s="49">
        <f>IF($C87="",IF($M87&gt;1,'Question Key'!O70,0),0)</f>
        <v>0</v>
      </c>
      <c r="Y87" s="49">
        <f>IF($C87="",IF($M87&gt;1,'Question Key'!P70,0),0)</f>
        <v>0</v>
      </c>
      <c r="Z87" s="49">
        <f>IF($C87="",IF($M87&gt;1,'Question Key'!Q70,0),0)</f>
        <v>0</v>
      </c>
      <c r="AA87" s="49">
        <f>IF($C87="",IF($M87&gt;1,'Question Key'!R70,0),0)</f>
        <v>0</v>
      </c>
      <c r="AB87" s="49">
        <f>IF($C87="",IF($M87&gt;1,'Question Key'!S70,0),0)</f>
        <v>0</v>
      </c>
      <c r="AC87" s="49">
        <f>IF($C87="",IF($M87&gt;1,'Question Key'!T70,0),0)</f>
        <v>0</v>
      </c>
      <c r="AD87" s="49">
        <f>IF($C87="",IF($M87&gt;1,'Question Key'!U70,0),0)</f>
        <v>0</v>
      </c>
      <c r="AE87" s="49">
        <f>IF($C87="",IF($M87&gt;1,'Question Key'!V70,0),0)</f>
        <v>0</v>
      </c>
      <c r="AF87" s="49">
        <f>IF($C87="",IF($M87&gt;1,'Question Key'!W70,0),0)</f>
        <v>0</v>
      </c>
      <c r="AG87" s="49">
        <f>IF($C87="",IF($M87&gt;1,'Question Key'!X70,0),0)</f>
        <v>0</v>
      </c>
      <c r="AH87" s="49">
        <f>IF($C87="",IF($M87&gt;1,'Question Key'!Y70,0),0)</f>
        <v>0</v>
      </c>
      <c r="AI87" s="15"/>
      <c r="AJ87" s="30" t="str">
        <f t="shared" si="18"/>
        <v>3.16</v>
      </c>
      <c r="AK87" s="49">
        <f>IF($M87=0,'Question Key'!E70," ")</f>
        <v>0</v>
      </c>
      <c r="AL87" s="49">
        <f>IF($M87=0,'Question Key'!F70," ")</f>
        <v>1</v>
      </c>
      <c r="AM87" s="49" t="str">
        <f>IF($M87=0,'Question Key'!G70," ")</f>
        <v xml:space="preserve"> </v>
      </c>
      <c r="AN87" s="49" t="str">
        <f>IF($M87=0,'Question Key'!H70," ")</f>
        <v xml:space="preserve"> </v>
      </c>
      <c r="AO87" s="49" t="str">
        <f>IF($M87=0,'Question Key'!I70," ")</f>
        <v xml:space="preserve"> </v>
      </c>
      <c r="AP87" s="49">
        <f>IF($M87=0,'Question Key'!J70," ")</f>
        <v>1</v>
      </c>
      <c r="AQ87" s="49">
        <f>IF($M87=0,'Question Key'!K70," ")</f>
        <v>1</v>
      </c>
      <c r="AR87" s="49" t="str">
        <f>IF($M87=0,'Question Key'!L70," ")</f>
        <v xml:space="preserve"> </v>
      </c>
      <c r="AS87" s="49">
        <f>IF($M87=0,'Question Key'!M70," ")</f>
        <v>1</v>
      </c>
      <c r="AT87" s="49" t="str">
        <f>IF($M87=0,'Question Key'!N70," ")</f>
        <v xml:space="preserve"> </v>
      </c>
      <c r="AU87" s="49">
        <f>IF($M87=0,'Question Key'!O70," ")</f>
        <v>1</v>
      </c>
      <c r="AV87" s="49" t="str">
        <f>IF($M87=0,'Question Key'!P70," ")</f>
        <v xml:space="preserve"> </v>
      </c>
      <c r="AW87" s="49" t="str">
        <f>IF($M87=0,'Question Key'!Q70," ")</f>
        <v xml:space="preserve"> </v>
      </c>
      <c r="AX87" s="49">
        <f>IF($M87=0,'Question Key'!R70," ")</f>
        <v>1</v>
      </c>
      <c r="AY87" s="49" t="str">
        <f>IF($M87=0,'Question Key'!S70," ")</f>
        <v xml:space="preserve"> </v>
      </c>
      <c r="AZ87" s="49" t="str">
        <f>IF($M87=0,'Question Key'!T70," ")</f>
        <v xml:space="preserve"> </v>
      </c>
      <c r="BA87" s="49">
        <f>IF($M87=0,'Question Key'!U70," ")</f>
        <v>1</v>
      </c>
      <c r="BB87" s="49">
        <f>IF($M87=0,'Question Key'!V70," ")</f>
        <v>1</v>
      </c>
      <c r="BC87" s="49">
        <f>IF($M87=0,'Question Key'!W70," ")</f>
        <v>1</v>
      </c>
      <c r="BD87" s="49">
        <f>IF($M87=0,'Question Key'!X70," ")</f>
        <v>1</v>
      </c>
      <c r="BE87" s="49">
        <f>IF($M87=0,'Question Key'!Y70," ")</f>
        <v>1</v>
      </c>
    </row>
    <row r="88" spans="1:57" ht="26.25" customHeight="1" x14ac:dyDescent="0.2">
      <c r="B88" s="41" t="s">
        <v>287</v>
      </c>
      <c r="C88" s="140"/>
      <c r="D88" s="141"/>
      <c r="E88" s="140"/>
      <c r="F88" s="140"/>
      <c r="G88" s="42"/>
      <c r="H88" s="43" t="str">
        <f>'Question Key'!D71</f>
        <v>Y</v>
      </c>
      <c r="I88" s="42" t="str">
        <f t="shared" si="16"/>
        <v xml:space="preserve"> </v>
      </c>
      <c r="J88" s="50" t="s">
        <v>288</v>
      </c>
      <c r="K88" s="50"/>
      <c r="L88" s="45"/>
      <c r="M88" s="46">
        <f t="shared" si="17"/>
        <v>0</v>
      </c>
      <c r="N88" s="49">
        <f>IF($C88="",IF($M88&gt;1,'Question Key'!E71,0),0)</f>
        <v>0</v>
      </c>
      <c r="O88" s="49">
        <f>IF($C88="",IF($M88&gt;1,'Question Key'!F71,0),0)</f>
        <v>0</v>
      </c>
      <c r="P88" s="49">
        <f>IF($C88="",IF($M88&gt;1,'Question Key'!G71,0),0)</f>
        <v>0</v>
      </c>
      <c r="Q88" s="49">
        <f>IF($C88="",IF($M88&gt;1,'Question Key'!H71,0),0)</f>
        <v>0</v>
      </c>
      <c r="R88" s="49">
        <f>IF($C88="",IF($M88&gt;1,'Question Key'!I71,0),0)</f>
        <v>0</v>
      </c>
      <c r="S88" s="49">
        <f>IF($C88="",IF($M88&gt;1,'Question Key'!J71,0),0)</f>
        <v>0</v>
      </c>
      <c r="T88" s="49">
        <f>IF($C88="",IF($M88&gt;1,'Question Key'!K71,0),0)</f>
        <v>0</v>
      </c>
      <c r="U88" s="49">
        <f>IF($C88="",IF($M88&gt;1,'Question Key'!L71,0),0)</f>
        <v>0</v>
      </c>
      <c r="V88" s="49">
        <f>IF($C88="",IF($M88&gt;1,'Question Key'!M71,0),0)</f>
        <v>0</v>
      </c>
      <c r="W88" s="49">
        <f>IF($C88="",IF($M88&gt;1,'Question Key'!N71,0),0)</f>
        <v>0</v>
      </c>
      <c r="X88" s="49">
        <f>IF($C88="",IF($M88&gt;1,'Question Key'!O71,0),0)</f>
        <v>0</v>
      </c>
      <c r="Y88" s="49">
        <f>IF($C88="",IF($M88&gt;1,'Question Key'!P71,0),0)</f>
        <v>0</v>
      </c>
      <c r="Z88" s="49">
        <f>IF($C88="",IF($M88&gt;1,'Question Key'!Q71,0),0)</f>
        <v>0</v>
      </c>
      <c r="AA88" s="49">
        <f>IF($C88="",IF($M88&gt;1,'Question Key'!R71,0),0)</f>
        <v>0</v>
      </c>
      <c r="AB88" s="49">
        <f>IF($C88="",IF($M88&gt;1,'Question Key'!S71,0),0)</f>
        <v>0</v>
      </c>
      <c r="AC88" s="49">
        <f>IF($C88="",IF($M88&gt;1,'Question Key'!T71,0),0)</f>
        <v>0</v>
      </c>
      <c r="AD88" s="49">
        <f>IF($C88="",IF($M88&gt;1,'Question Key'!U71,0),0)</f>
        <v>0</v>
      </c>
      <c r="AE88" s="49">
        <f>IF($C88="",IF($M88&gt;1,'Question Key'!V71,0),0)</f>
        <v>0</v>
      </c>
      <c r="AF88" s="49">
        <f>IF($C88="",IF($M88&gt;1,'Question Key'!W71,0),0)</f>
        <v>0</v>
      </c>
      <c r="AG88" s="49">
        <f>IF($C88="",IF($M88&gt;1,'Question Key'!X71,0),0)</f>
        <v>0</v>
      </c>
      <c r="AH88" s="49">
        <f>IF($C88="",IF($M88&gt;1,'Question Key'!Y71,0),0)</f>
        <v>0</v>
      </c>
      <c r="AI88" s="15"/>
      <c r="AJ88" s="30" t="str">
        <f t="shared" si="18"/>
        <v>3.17</v>
      </c>
      <c r="AK88" s="49">
        <f>IF($M88=0,'Question Key'!E71," ")</f>
        <v>1</v>
      </c>
      <c r="AL88" s="49">
        <f>IF($M88=0,'Question Key'!F71," ")</f>
        <v>1</v>
      </c>
      <c r="AM88" s="49" t="str">
        <f>IF($M88=0,'Question Key'!G71," ")</f>
        <v xml:space="preserve"> </v>
      </c>
      <c r="AN88" s="49" t="str">
        <f>IF($M88=0,'Question Key'!H71," ")</f>
        <v xml:space="preserve"> </v>
      </c>
      <c r="AO88" s="49" t="str">
        <f>IF($M88=0,'Question Key'!I71," ")</f>
        <v xml:space="preserve"> </v>
      </c>
      <c r="AP88" s="49">
        <f>IF($M88=0,'Question Key'!J71," ")</f>
        <v>1</v>
      </c>
      <c r="AQ88" s="49" t="str">
        <f>IF($M88=0,'Question Key'!K71," ")</f>
        <v xml:space="preserve"> </v>
      </c>
      <c r="AR88" s="49" t="str">
        <f>IF($M88=0,'Question Key'!L71," ")</f>
        <v xml:space="preserve"> </v>
      </c>
      <c r="AS88" s="49">
        <f>IF($M88=0,'Question Key'!M71," ")</f>
        <v>1</v>
      </c>
      <c r="AT88" s="49" t="str">
        <f>IF($M88=0,'Question Key'!N71," ")</f>
        <v xml:space="preserve"> </v>
      </c>
      <c r="AU88" s="49">
        <f>IF($M88=0,'Question Key'!O71," ")</f>
        <v>1</v>
      </c>
      <c r="AV88" s="49" t="str">
        <f>IF($M88=0,'Question Key'!P71," ")</f>
        <v xml:space="preserve"> </v>
      </c>
      <c r="AW88" s="49" t="str">
        <f>IF($M88=0,'Question Key'!Q71," ")</f>
        <v xml:space="preserve"> </v>
      </c>
      <c r="AX88" s="49" t="str">
        <f>IF($M88=0,'Question Key'!R71," ")</f>
        <v xml:space="preserve"> </v>
      </c>
      <c r="AY88" s="49" t="str">
        <f>IF($M88=0,'Question Key'!S71," ")</f>
        <v xml:space="preserve"> </v>
      </c>
      <c r="AZ88" s="49" t="str">
        <f>IF($M88=0,'Question Key'!T71," ")</f>
        <v xml:space="preserve"> </v>
      </c>
      <c r="BA88" s="49">
        <f>IF($M88=0,'Question Key'!U71," ")</f>
        <v>1</v>
      </c>
      <c r="BB88" s="49">
        <f>IF($M88=0,'Question Key'!V71," ")</f>
        <v>1</v>
      </c>
      <c r="BC88" s="49">
        <f>IF($M88=0,'Question Key'!W71," ")</f>
        <v>1</v>
      </c>
      <c r="BD88" s="49">
        <f>IF($M88=0,'Question Key'!X71," ")</f>
        <v>1</v>
      </c>
      <c r="BE88" s="49">
        <f>IF($M88=0,'Question Key'!Y71," ")</f>
        <v>1</v>
      </c>
    </row>
    <row r="89" spans="1:57" x14ac:dyDescent="0.2">
      <c r="B89" s="41" t="s">
        <v>366</v>
      </c>
      <c r="C89" s="140"/>
      <c r="D89" s="141"/>
      <c r="E89" s="140"/>
      <c r="F89" s="140"/>
      <c r="G89" s="42"/>
      <c r="H89" s="43" t="str">
        <f>'Question Key'!D74</f>
        <v>Y</v>
      </c>
      <c r="I89" s="42" t="str">
        <f t="shared" si="16"/>
        <v xml:space="preserve"> </v>
      </c>
      <c r="J89" s="50" t="s">
        <v>286</v>
      </c>
      <c r="K89" s="50"/>
      <c r="L89" s="45"/>
      <c r="M89" s="46">
        <f t="shared" si="17"/>
        <v>0</v>
      </c>
      <c r="N89" s="49">
        <f>IF($C89="",IF($M89&gt;1,'Question Key'!E72,0),0)</f>
        <v>0</v>
      </c>
      <c r="O89" s="49">
        <f>IF($C89="",IF($M89&gt;1,'Question Key'!F72,0),0)</f>
        <v>0</v>
      </c>
      <c r="P89" s="49">
        <f>IF($C89="",IF($M89&gt;1,'Question Key'!G72,0),0)</f>
        <v>0</v>
      </c>
      <c r="Q89" s="49">
        <f>IF($C89="",IF($M89&gt;1,'Question Key'!H72,0),0)</f>
        <v>0</v>
      </c>
      <c r="R89" s="49">
        <f>IF($C89="",IF($M89&gt;1,'Question Key'!I72,0),0)</f>
        <v>0</v>
      </c>
      <c r="S89" s="49">
        <f>IF($C89="",IF($M89&gt;1,'Question Key'!J72,0),0)</f>
        <v>0</v>
      </c>
      <c r="T89" s="49">
        <f>IF($C89="",IF($M89&gt;1,'Question Key'!K72,0),0)</f>
        <v>0</v>
      </c>
      <c r="U89" s="49">
        <f>IF($C89="",IF($M89&gt;1,'Question Key'!L72,0),0)</f>
        <v>0</v>
      </c>
      <c r="V89" s="49">
        <f>IF($C89="",IF($M89&gt;1,'Question Key'!M72,0),0)</f>
        <v>0</v>
      </c>
      <c r="W89" s="49">
        <f>IF($C89="",IF($M89&gt;1,'Question Key'!N72,0),0)</f>
        <v>0</v>
      </c>
      <c r="X89" s="49">
        <f>IF($C89="",IF($M89&gt;1,'Question Key'!O72,0),0)</f>
        <v>0</v>
      </c>
      <c r="Y89" s="49">
        <f>IF($C89="",IF($M89&gt;1,'Question Key'!P72,0),0)</f>
        <v>0</v>
      </c>
      <c r="Z89" s="49">
        <f>IF($C89="",IF($M89&gt;1,'Question Key'!Q72,0),0)</f>
        <v>0</v>
      </c>
      <c r="AA89" s="49">
        <f>IF($C89="",IF($M89&gt;1,'Question Key'!R72,0),0)</f>
        <v>0</v>
      </c>
      <c r="AB89" s="49">
        <f>IF($C89="",IF($M89&gt;1,'Question Key'!S72,0),0)</f>
        <v>0</v>
      </c>
      <c r="AC89" s="49">
        <f>IF($C89="",IF($M89&gt;1,'Question Key'!T72,0),0)</f>
        <v>0</v>
      </c>
      <c r="AD89" s="49">
        <f>IF($C89="",IF($M89&gt;1,'Question Key'!U72,0),0)</f>
        <v>0</v>
      </c>
      <c r="AE89" s="49">
        <f>IF($C89="",IF($M89&gt;1,'Question Key'!V72,0),0)</f>
        <v>0</v>
      </c>
      <c r="AF89" s="49">
        <f>IF($C89="",IF($M89&gt;1,'Question Key'!W72,0),0)</f>
        <v>0</v>
      </c>
      <c r="AG89" s="49">
        <f>IF($C89="",IF($M89&gt;1,'Question Key'!X72,0),0)</f>
        <v>0</v>
      </c>
      <c r="AH89" s="49">
        <f>IF($C89="",IF($M89&gt;1,'Question Key'!Y72,0),0)</f>
        <v>0</v>
      </c>
      <c r="AI89" s="15"/>
      <c r="AJ89" s="30" t="str">
        <f t="shared" si="18"/>
        <v>3.18</v>
      </c>
      <c r="AK89" s="49" t="str">
        <f>IF($M89=0,'Question Key'!E72," ")</f>
        <v xml:space="preserve"> </v>
      </c>
      <c r="AL89" s="49">
        <f>IF($M89=0,'Question Key'!F72," ")</f>
        <v>1</v>
      </c>
      <c r="AM89" s="49" t="str">
        <f>IF($M89=0,'Question Key'!G72," ")</f>
        <v xml:space="preserve"> </v>
      </c>
      <c r="AN89" s="49" t="str">
        <f>IF($M89=0,'Question Key'!H72," ")</f>
        <v xml:space="preserve"> </v>
      </c>
      <c r="AO89" s="49" t="str">
        <f>IF($M89=0,'Question Key'!I72," ")</f>
        <v xml:space="preserve"> </v>
      </c>
      <c r="AP89" s="49">
        <f>IF($M89=0,'Question Key'!J72," ")</f>
        <v>1</v>
      </c>
      <c r="AQ89" s="49">
        <f>IF($M89=0,'Question Key'!K72," ")</f>
        <v>1</v>
      </c>
      <c r="AR89" s="49" t="str">
        <f>IF($M89=0,'Question Key'!L72," ")</f>
        <v xml:space="preserve"> </v>
      </c>
      <c r="AS89" s="49">
        <f>IF($M89=0,'Question Key'!M72," ")</f>
        <v>1</v>
      </c>
      <c r="AT89" s="49" t="str">
        <f>IF($M89=0,'Question Key'!N72," ")</f>
        <v xml:space="preserve"> </v>
      </c>
      <c r="AU89" s="49">
        <f>IF($M89=0,'Question Key'!O72," ")</f>
        <v>1</v>
      </c>
      <c r="AV89" s="49" t="str">
        <f>IF($M89=0,'Question Key'!P72," ")</f>
        <v xml:space="preserve"> </v>
      </c>
      <c r="AW89" s="49" t="str">
        <f>IF($M89=0,'Question Key'!Q72," ")</f>
        <v xml:space="preserve"> </v>
      </c>
      <c r="AX89" s="49" t="str">
        <f>IF($M89=0,'Question Key'!R72," ")</f>
        <v xml:space="preserve"> </v>
      </c>
      <c r="AY89" s="49" t="str">
        <f>IF($M89=0,'Question Key'!S72," ")</f>
        <v xml:space="preserve"> </v>
      </c>
      <c r="AZ89" s="49" t="str">
        <f>IF($M89=0,'Question Key'!T72," ")</f>
        <v xml:space="preserve"> </v>
      </c>
      <c r="BA89" s="49">
        <f>IF($M89=0,'Question Key'!U72," ")</f>
        <v>1</v>
      </c>
      <c r="BB89" s="49" t="str">
        <f>IF($M89=0,'Question Key'!V72," ")</f>
        <v xml:space="preserve"> </v>
      </c>
      <c r="BC89" s="49">
        <f>IF($M89=0,'Question Key'!W72," ")</f>
        <v>1</v>
      </c>
      <c r="BD89" s="49">
        <f>IF($M89=0,'Question Key'!X72," ")</f>
        <v>1</v>
      </c>
      <c r="BE89" s="49">
        <f>IF($M89=0,'Question Key'!Y72," ")</f>
        <v>1</v>
      </c>
    </row>
    <row r="90" spans="1:57" ht="13.5" thickBot="1" x14ac:dyDescent="0.25">
      <c r="B90" s="41"/>
      <c r="C90" s="60">
        <f>COUNTA(C72:C89)</f>
        <v>0</v>
      </c>
      <c r="D90" s="60">
        <f t="shared" ref="D90:F90" si="19">COUNTA(D72:D89)</f>
        <v>0</v>
      </c>
      <c r="E90" s="60">
        <f t="shared" si="19"/>
        <v>0</v>
      </c>
      <c r="F90" s="60">
        <f t="shared" si="19"/>
        <v>0</v>
      </c>
      <c r="G90" s="42"/>
      <c r="H90" s="43"/>
      <c r="I90" s="42"/>
      <c r="J90" s="50"/>
      <c r="K90" s="50"/>
      <c r="L90" s="45"/>
      <c r="M90" s="46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15"/>
      <c r="AJ90" s="30"/>
      <c r="AK90" s="61"/>
      <c r="AL90" s="61"/>
      <c r="AM90" s="61"/>
      <c r="AN90" s="61"/>
      <c r="AO90" s="61"/>
      <c r="AP90" s="61"/>
      <c r="AQ90" s="61"/>
      <c r="AR90" s="61"/>
      <c r="AS90" s="61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</row>
    <row r="91" spans="1:57" ht="15.75" thickBot="1" x14ac:dyDescent="0.25">
      <c r="A91" s="16">
        <f>18-C90</f>
        <v>18</v>
      </c>
      <c r="B91" s="41"/>
      <c r="C91" s="56"/>
      <c r="D91" s="56"/>
      <c r="E91" s="62">
        <f>(C90*0)+(D90*1)+(E90*2)+(F90*3)</f>
        <v>0</v>
      </c>
      <c r="F91" s="43"/>
      <c r="G91" s="42"/>
      <c r="H91" s="43"/>
      <c r="I91" s="42" t="str">
        <f t="shared" si="16"/>
        <v xml:space="preserve"> </v>
      </c>
      <c r="J91" s="57" t="s">
        <v>9</v>
      </c>
      <c r="K91" s="57"/>
      <c r="L91" s="45"/>
      <c r="M91" s="46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15"/>
      <c r="AJ91" s="30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</row>
    <row r="92" spans="1:57" x14ac:dyDescent="0.2">
      <c r="B92" s="41"/>
      <c r="C92" s="42"/>
      <c r="D92" s="42"/>
      <c r="E92" s="42"/>
      <c r="F92" s="42"/>
      <c r="G92" s="42"/>
      <c r="H92" s="43"/>
      <c r="I92" s="42" t="str">
        <f t="shared" si="16"/>
        <v xml:space="preserve"> </v>
      </c>
      <c r="J92" s="50"/>
      <c r="K92" s="50"/>
      <c r="L92" s="45"/>
      <c r="M92" s="46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15"/>
      <c r="AJ92" s="30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</row>
    <row r="93" spans="1:57" x14ac:dyDescent="0.2">
      <c r="B93" s="41"/>
      <c r="C93" s="56"/>
      <c r="D93" s="56"/>
      <c r="E93" s="56"/>
      <c r="F93" s="56"/>
      <c r="G93" s="42"/>
      <c r="H93" s="43"/>
      <c r="I93" s="42" t="str">
        <f t="shared" si="16"/>
        <v xml:space="preserve"> </v>
      </c>
      <c r="J93" s="50"/>
      <c r="K93" s="50"/>
      <c r="L93" s="45"/>
      <c r="M93" s="46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15"/>
      <c r="AJ93" s="30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</row>
    <row r="94" spans="1:57" ht="15" x14ac:dyDescent="0.2">
      <c r="B94" s="41"/>
      <c r="C94" s="56"/>
      <c r="D94" s="56"/>
      <c r="E94" s="56"/>
      <c r="F94" s="56"/>
      <c r="G94" s="42"/>
      <c r="H94" s="43"/>
      <c r="I94" s="42" t="str">
        <f t="shared" si="16"/>
        <v xml:space="preserve"> </v>
      </c>
      <c r="J94" s="59" t="s">
        <v>296</v>
      </c>
      <c r="K94" s="59"/>
      <c r="L94" s="45"/>
      <c r="M94" s="46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1"/>
      <c r="AB94" s="61"/>
      <c r="AC94" s="61"/>
      <c r="AD94" s="61"/>
      <c r="AE94" s="61"/>
      <c r="AF94" s="61"/>
      <c r="AG94" s="61"/>
      <c r="AH94" s="61"/>
      <c r="AI94" s="15"/>
      <c r="AJ94" s="30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</row>
    <row r="95" spans="1:57" x14ac:dyDescent="0.2">
      <c r="B95" s="41"/>
      <c r="C95" s="56"/>
      <c r="D95" s="56"/>
      <c r="E95" s="56"/>
      <c r="F95" s="56"/>
      <c r="G95" s="42"/>
      <c r="H95" s="43"/>
      <c r="I95" s="42" t="str">
        <f t="shared" si="16"/>
        <v xml:space="preserve"> </v>
      </c>
      <c r="J95" s="58"/>
      <c r="K95" s="58"/>
      <c r="L95" s="45"/>
      <c r="M95" s="46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1"/>
      <c r="AB95" s="61"/>
      <c r="AC95" s="61"/>
      <c r="AD95" s="61"/>
      <c r="AE95" s="61"/>
      <c r="AF95" s="61"/>
      <c r="AG95" s="61"/>
      <c r="AH95" s="61"/>
      <c r="AI95" s="15"/>
      <c r="AJ95" s="30"/>
      <c r="AK95" s="61"/>
      <c r="AL95" s="61"/>
      <c r="AM95" s="61"/>
      <c r="AN95" s="61"/>
      <c r="AO95" s="61"/>
      <c r="AP95" s="61"/>
      <c r="AQ95" s="61"/>
      <c r="AR95" s="61"/>
      <c r="AS95" s="61"/>
      <c r="AT95" s="61"/>
      <c r="AU95" s="61"/>
      <c r="AV95" s="61"/>
      <c r="AW95" s="61"/>
      <c r="AX95" s="61"/>
      <c r="AY95" s="61"/>
      <c r="AZ95" s="61"/>
      <c r="BA95" s="61"/>
      <c r="BB95" s="61"/>
      <c r="BC95" s="61"/>
      <c r="BD95" s="61"/>
      <c r="BE95" s="61"/>
    </row>
    <row r="96" spans="1:57" ht="25.5" x14ac:dyDescent="0.2">
      <c r="B96" s="41"/>
      <c r="C96" s="56"/>
      <c r="D96" s="56"/>
      <c r="E96" s="56"/>
      <c r="F96" s="56"/>
      <c r="G96" s="42"/>
      <c r="H96" s="43"/>
      <c r="I96" s="42" t="str">
        <f t="shared" si="16"/>
        <v xml:space="preserve"> </v>
      </c>
      <c r="J96" s="63" t="s">
        <v>0</v>
      </c>
      <c r="K96" s="63"/>
      <c r="L96" s="45"/>
      <c r="M96" s="46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15"/>
      <c r="AJ96" s="30"/>
      <c r="AK96" s="61"/>
      <c r="AL96" s="61"/>
      <c r="AM96" s="61"/>
      <c r="AN96" s="61"/>
      <c r="AO96" s="61"/>
      <c r="AP96" s="61"/>
      <c r="AQ96" s="61"/>
      <c r="AR96" s="61"/>
      <c r="AS96" s="61"/>
      <c r="AT96" s="61"/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</row>
    <row r="98" spans="2:57" x14ac:dyDescent="0.2">
      <c r="B98" s="127" t="s">
        <v>74</v>
      </c>
      <c r="C98" s="140"/>
      <c r="D98" s="140"/>
      <c r="E98" s="140"/>
      <c r="F98" s="141"/>
      <c r="G98" s="42"/>
      <c r="H98" s="43" t="str">
        <f>'Question Key'!D73</f>
        <v>Y</v>
      </c>
      <c r="I98" s="42" t="str">
        <f t="shared" si="16"/>
        <v xml:space="preserve"> </v>
      </c>
      <c r="J98" s="50" t="s">
        <v>225</v>
      </c>
      <c r="K98" s="50"/>
      <c r="L98" s="45"/>
      <c r="M98" s="46">
        <f t="shared" si="17"/>
        <v>0</v>
      </c>
      <c r="N98" s="49">
        <f>IF($C98="",IF($M98&gt;1,'Question Key'!E73,0),0)</f>
        <v>0</v>
      </c>
      <c r="O98" s="49">
        <f>IF($C98="",IF($M98&gt;1,'Question Key'!F73,0),0)</f>
        <v>0</v>
      </c>
      <c r="P98" s="49">
        <f>IF($C98="",IF($M98&gt;1,'Question Key'!G73,0),0)</f>
        <v>0</v>
      </c>
      <c r="Q98" s="49">
        <f>IF($C98="",IF($M98&gt;1,'Question Key'!H73,0),0)</f>
        <v>0</v>
      </c>
      <c r="R98" s="49">
        <f>IF($C98="",IF($M98&gt;1,'Question Key'!I73,0),0)</f>
        <v>0</v>
      </c>
      <c r="S98" s="49">
        <f>IF($C98="",IF($M98&gt;1,'Question Key'!J73,0),0)</f>
        <v>0</v>
      </c>
      <c r="T98" s="49">
        <f>IF($C98="",IF($M98&gt;1,'Question Key'!K73,0),0)</f>
        <v>0</v>
      </c>
      <c r="U98" s="49">
        <f>IF($C98="",IF($M98&gt;1,'Question Key'!L73,0),0)</f>
        <v>0</v>
      </c>
      <c r="V98" s="49">
        <f>IF($C98="",IF($M98&gt;1,'Question Key'!M73,0),0)</f>
        <v>0</v>
      </c>
      <c r="W98" s="49">
        <f>IF($C98="",IF($M98&gt;1,'Question Key'!N73,0),0)</f>
        <v>0</v>
      </c>
      <c r="X98" s="49">
        <f>IF($C98="",IF($M98&gt;1,'Question Key'!O73,0),0)</f>
        <v>0</v>
      </c>
      <c r="Y98" s="49">
        <f>IF($C98="",IF($M98&gt;1,'Question Key'!P73,0),0)</f>
        <v>0</v>
      </c>
      <c r="Z98" s="49">
        <f>IF($C98="",IF($M98&gt;1,'Question Key'!Q73,0),0)</f>
        <v>0</v>
      </c>
      <c r="AA98" s="49">
        <f>IF($C98="",IF($M98&gt;1,'Question Key'!R73,0),0)</f>
        <v>0</v>
      </c>
      <c r="AB98" s="49">
        <f>IF($C98="",IF($M98&gt;1,'Question Key'!S73,0),0)</f>
        <v>0</v>
      </c>
      <c r="AC98" s="49">
        <f>IF($C98="",IF($M98&gt;1,'Question Key'!T73,0),0)</f>
        <v>0</v>
      </c>
      <c r="AD98" s="49">
        <f>IF($C98="",IF($M98&gt;1,'Question Key'!U73,0),0)</f>
        <v>0</v>
      </c>
      <c r="AE98" s="49">
        <f>IF($C98="",IF($M98&gt;1,'Question Key'!V73,0),0)</f>
        <v>0</v>
      </c>
      <c r="AF98" s="49">
        <f>IF($C98="",IF($M98&gt;1,'Question Key'!W73,0),0)</f>
        <v>0</v>
      </c>
      <c r="AG98" s="49">
        <f>IF($C98="",IF($M98&gt;1,'Question Key'!X73,0),0)</f>
        <v>0</v>
      </c>
      <c r="AH98" s="49">
        <f>IF($C98="",IF($M98&gt;1,'Question Key'!Y73,0),0)</f>
        <v>0</v>
      </c>
      <c r="AI98" s="15"/>
      <c r="AJ98" s="30" t="str">
        <f t="shared" si="18"/>
        <v>4.1</v>
      </c>
      <c r="AK98" s="49" t="str">
        <f>IF($M98=0,'Question Key'!E73," ")</f>
        <v xml:space="preserve"> </v>
      </c>
      <c r="AL98" s="49" t="str">
        <f>IF($M98=0,'Question Key'!F73," ")</f>
        <v xml:space="preserve"> </v>
      </c>
      <c r="AM98" s="49">
        <f>IF($M98=0,'Question Key'!G73," ")</f>
        <v>1</v>
      </c>
      <c r="AN98" s="49" t="str">
        <f>IF($M98=0,'Question Key'!H73," ")</f>
        <v xml:space="preserve"> </v>
      </c>
      <c r="AO98" s="49">
        <f>IF($M98=0,'Question Key'!I73," ")</f>
        <v>1</v>
      </c>
      <c r="AP98" s="49">
        <f>IF($M98=0,'Question Key'!J73," ")</f>
        <v>1</v>
      </c>
      <c r="AQ98" s="49" t="str">
        <f>IF($M98=0,'Question Key'!K73," ")</f>
        <v xml:space="preserve"> </v>
      </c>
      <c r="AR98" s="49" t="str">
        <f>IF($M98=0,'Question Key'!L73," ")</f>
        <v xml:space="preserve"> </v>
      </c>
      <c r="AS98" s="49">
        <f>IF($M98=0,'Question Key'!M73," ")</f>
        <v>1</v>
      </c>
      <c r="AT98" s="49" t="str">
        <f>IF($M98=0,'Question Key'!N73," ")</f>
        <v xml:space="preserve"> </v>
      </c>
      <c r="AU98" s="49">
        <f>IF($M98=0,'Question Key'!O73," ")</f>
        <v>1</v>
      </c>
      <c r="AV98" s="49" t="str">
        <f>IF($M98=0,'Question Key'!P73," ")</f>
        <v xml:space="preserve"> </v>
      </c>
      <c r="AW98" s="49">
        <f>IF($M98=0,'Question Key'!Q73," ")</f>
        <v>1</v>
      </c>
      <c r="AX98" s="49" t="str">
        <f>IF($M98=0,'Question Key'!R73," ")</f>
        <v xml:space="preserve"> </v>
      </c>
      <c r="AY98" s="49" t="str">
        <f>IF($M98=0,'Question Key'!S73," ")</f>
        <v xml:space="preserve"> </v>
      </c>
      <c r="AZ98" s="49">
        <f>IF($M98=0,'Question Key'!T73," ")</f>
        <v>1</v>
      </c>
      <c r="BA98" s="49" t="str">
        <f>IF($M98=0,'Question Key'!U73," ")</f>
        <v xml:space="preserve"> </v>
      </c>
      <c r="BB98" s="49">
        <f>IF($M98=0,'Question Key'!V73," ")</f>
        <v>1</v>
      </c>
      <c r="BC98" s="49" t="str">
        <f>IF($M98=0,'Question Key'!W73," ")</f>
        <v xml:space="preserve"> </v>
      </c>
      <c r="BD98" s="49" t="str">
        <f>IF($M98=0,'Question Key'!X73," ")</f>
        <v xml:space="preserve"> </v>
      </c>
      <c r="BE98" s="49" t="str">
        <f>IF($M98=0,'Question Key'!Y73," ")</f>
        <v xml:space="preserve"> </v>
      </c>
    </row>
    <row r="99" spans="2:57" x14ac:dyDescent="0.2">
      <c r="B99" s="127" t="s">
        <v>75</v>
      </c>
      <c r="C99" s="140"/>
      <c r="D99" s="141"/>
      <c r="E99" s="140"/>
      <c r="F99" s="140"/>
      <c r="G99" s="42"/>
      <c r="H99" s="43" t="str">
        <f>'Question Key'!D74</f>
        <v>Y</v>
      </c>
      <c r="I99" s="42" t="str">
        <f>IF(COUNTA(C99:F99)&gt;1,"ERR"," ")</f>
        <v xml:space="preserve"> </v>
      </c>
      <c r="J99" s="50" t="s">
        <v>317</v>
      </c>
      <c r="K99" s="50"/>
      <c r="L99" s="45"/>
      <c r="M99" s="46">
        <f t="shared" si="17"/>
        <v>0</v>
      </c>
      <c r="N99" s="49">
        <f>IF($C99="",IF($M99&gt;1,'Question Key'!E74,0),0)</f>
        <v>0</v>
      </c>
      <c r="O99" s="49">
        <f>IF($C99="",IF($M99&gt;1,'Question Key'!F74,0),0)</f>
        <v>0</v>
      </c>
      <c r="P99" s="49">
        <f>IF($C99="",IF($M99&gt;1,'Question Key'!G74,0),0)</f>
        <v>0</v>
      </c>
      <c r="Q99" s="49">
        <f>IF($C99="",IF($M99&gt;1,'Question Key'!H74,0),0)</f>
        <v>0</v>
      </c>
      <c r="R99" s="49">
        <f>IF($C99="",IF($M99&gt;1,'Question Key'!I74,0),0)</f>
        <v>0</v>
      </c>
      <c r="S99" s="49">
        <f>IF($C99="",IF($M99&gt;1,'Question Key'!J74,0),0)</f>
        <v>0</v>
      </c>
      <c r="T99" s="49">
        <f>IF($C99="",IF($M99&gt;1,'Question Key'!K74,0),0)</f>
        <v>0</v>
      </c>
      <c r="U99" s="49">
        <f>IF($C99="",IF($M99&gt;1,'Question Key'!L74,0),0)</f>
        <v>0</v>
      </c>
      <c r="V99" s="49">
        <f>IF($C99="",IF($M99&gt;1,'Question Key'!M74,0),0)</f>
        <v>0</v>
      </c>
      <c r="W99" s="49">
        <f>IF($C99="",IF($M99&gt;1,'Question Key'!N74,0),0)</f>
        <v>0</v>
      </c>
      <c r="X99" s="49">
        <f>IF($C99="",IF($M99&gt;1,'Question Key'!O74,0),0)</f>
        <v>0</v>
      </c>
      <c r="Y99" s="49">
        <f>IF($C99="",IF($M99&gt;1,'Question Key'!P74,0),0)</f>
        <v>0</v>
      </c>
      <c r="Z99" s="49">
        <f>IF($C99="",IF($M99&gt;1,'Question Key'!Q74,0),0)</f>
        <v>0</v>
      </c>
      <c r="AA99" s="49">
        <f>IF($C99="",IF($M99&gt;1,'Question Key'!R74,0),0)</f>
        <v>0</v>
      </c>
      <c r="AB99" s="49">
        <f>IF($C99="",IF($M99&gt;1,'Question Key'!S74,0),0)</f>
        <v>0</v>
      </c>
      <c r="AC99" s="49">
        <f>IF($C99="",IF($M99&gt;1,'Question Key'!T74,0),0)</f>
        <v>0</v>
      </c>
      <c r="AD99" s="49">
        <f>IF($C99="",IF($M99&gt;1,'Question Key'!U74,0),0)</f>
        <v>0</v>
      </c>
      <c r="AE99" s="49">
        <f>IF($C99="",IF($M99&gt;1,'Question Key'!V74,0),0)</f>
        <v>0</v>
      </c>
      <c r="AF99" s="49">
        <f>IF($C99="",IF($M99&gt;1,'Question Key'!W74,0),0)</f>
        <v>0</v>
      </c>
      <c r="AG99" s="49">
        <f>IF($C99="",IF($M99&gt;1,'Question Key'!X74,0),0)</f>
        <v>0</v>
      </c>
      <c r="AH99" s="49">
        <f>IF($C99="",IF($M99&gt;1,'Question Key'!Y74,0),0)</f>
        <v>0</v>
      </c>
      <c r="AI99" s="15"/>
      <c r="AJ99" s="30" t="str">
        <f>B99</f>
        <v>4.2</v>
      </c>
      <c r="AK99" s="49" t="str">
        <f>IF($M99=0,'Question Key'!E74," ")</f>
        <v xml:space="preserve"> </v>
      </c>
      <c r="AL99" s="49" t="str">
        <f>IF($M99=0,'Question Key'!F74," ")</f>
        <v xml:space="preserve"> </v>
      </c>
      <c r="AM99" s="49" t="str">
        <f>IF($M99=0,'Question Key'!G74," ")</f>
        <v xml:space="preserve"> </v>
      </c>
      <c r="AN99" s="49" t="str">
        <f>IF($M99=0,'Question Key'!H74," ")</f>
        <v xml:space="preserve"> </v>
      </c>
      <c r="AO99" s="49" t="str">
        <f>IF($M99=0,'Question Key'!I74," ")</f>
        <v xml:space="preserve"> </v>
      </c>
      <c r="AP99" s="49">
        <f>IF($M99=0,'Question Key'!J74," ")</f>
        <v>1</v>
      </c>
      <c r="AQ99" s="49" t="str">
        <f>IF($M99=0,'Question Key'!K74," ")</f>
        <v xml:space="preserve"> </v>
      </c>
      <c r="AR99" s="49" t="str">
        <f>IF($M99=0,'Question Key'!L74," ")</f>
        <v xml:space="preserve"> </v>
      </c>
      <c r="AS99" s="49">
        <f>IF($M99=0,'Question Key'!M74," ")</f>
        <v>1</v>
      </c>
      <c r="AT99" s="49" t="str">
        <f>IF($M99=0,'Question Key'!N74," ")</f>
        <v xml:space="preserve"> </v>
      </c>
      <c r="AU99" s="49" t="str">
        <f>IF($M99=0,'Question Key'!O74," ")</f>
        <v xml:space="preserve"> </v>
      </c>
      <c r="AV99" s="49" t="str">
        <f>IF($M99=0,'Question Key'!P74," ")</f>
        <v xml:space="preserve"> </v>
      </c>
      <c r="AW99" s="49" t="str">
        <f>IF($M99=0,'Question Key'!Q74," ")</f>
        <v xml:space="preserve"> </v>
      </c>
      <c r="AX99" s="49" t="str">
        <f>IF($M99=0,'Question Key'!R74," ")</f>
        <v xml:space="preserve"> </v>
      </c>
      <c r="AY99" s="49" t="str">
        <f>IF($M99=0,'Question Key'!S74," ")</f>
        <v xml:space="preserve"> </v>
      </c>
      <c r="AZ99" s="49" t="str">
        <f>IF($M99=0,'Question Key'!T74," ")</f>
        <v xml:space="preserve"> </v>
      </c>
      <c r="BA99" s="49" t="str">
        <f>IF($M99=0,'Question Key'!U74," ")</f>
        <v xml:space="preserve"> </v>
      </c>
      <c r="BB99" s="49" t="str">
        <f>IF($M99=0,'Question Key'!V74," ")</f>
        <v xml:space="preserve"> </v>
      </c>
      <c r="BC99" s="49" t="str">
        <f>IF($M99=0,'Question Key'!W74," ")</f>
        <v xml:space="preserve"> </v>
      </c>
      <c r="BD99" s="49" t="str">
        <f>IF($M99=0,'Question Key'!X74," ")</f>
        <v xml:space="preserve"> </v>
      </c>
      <c r="BE99" s="49" t="str">
        <f>IF($M99=0,'Question Key'!Y74," ")</f>
        <v xml:space="preserve"> </v>
      </c>
    </row>
    <row r="100" spans="2:57" ht="25.5" x14ac:dyDescent="0.2">
      <c r="B100" s="127" t="s">
        <v>76</v>
      </c>
      <c r="C100" s="140"/>
      <c r="D100" s="140"/>
      <c r="E100" s="140"/>
      <c r="F100" s="141"/>
      <c r="G100" s="42"/>
      <c r="H100" s="43" t="str">
        <f>'Question Key'!D88</f>
        <v>Y</v>
      </c>
      <c r="I100" s="42" t="str">
        <f>IF(COUNTA(C100:F100)&gt;1,"ERR"," ")</f>
        <v xml:space="preserve"> </v>
      </c>
      <c r="J100" s="50" t="s">
        <v>231</v>
      </c>
      <c r="K100" s="50"/>
      <c r="L100" s="45"/>
      <c r="M100" s="46">
        <f t="shared" si="17"/>
        <v>0</v>
      </c>
      <c r="N100" s="49">
        <f>IF($C100="",IF($M100&gt;1,'Question Key'!E75,0),0)</f>
        <v>0</v>
      </c>
      <c r="O100" s="49">
        <f>IF($C100="",IF($M100&gt;1,'Question Key'!F75,0),0)</f>
        <v>0</v>
      </c>
      <c r="P100" s="49">
        <f>IF($C100="",IF($M100&gt;1,'Question Key'!G75,0),0)</f>
        <v>0</v>
      </c>
      <c r="Q100" s="49">
        <f>IF($C100="",IF($M100&gt;1,'Question Key'!H75,0),0)</f>
        <v>0</v>
      </c>
      <c r="R100" s="49">
        <f>IF($C100="",IF($M100&gt;1,'Question Key'!I75,0),0)</f>
        <v>0</v>
      </c>
      <c r="S100" s="49">
        <f>IF($C100="",IF($M100&gt;1,'Question Key'!J75,0),0)</f>
        <v>0</v>
      </c>
      <c r="T100" s="49">
        <f>IF($C100="",IF($M100&gt;1,'Question Key'!K75,0),0)</f>
        <v>0</v>
      </c>
      <c r="U100" s="49">
        <f>IF($C100="",IF($M100&gt;1,'Question Key'!L75,0),0)</f>
        <v>0</v>
      </c>
      <c r="V100" s="49">
        <f>IF($C100="",IF($M100&gt;1,'Question Key'!M75,0),0)</f>
        <v>0</v>
      </c>
      <c r="W100" s="49">
        <f>IF($C100="",IF($M100&gt;1,'Question Key'!N75,0),0)</f>
        <v>0</v>
      </c>
      <c r="X100" s="49">
        <f>IF($C100="",IF($M100&gt;1,'Question Key'!O75,0),0)</f>
        <v>0</v>
      </c>
      <c r="Y100" s="49">
        <f>IF($C100="",IF($M100&gt;1,'Question Key'!P75,0),0)</f>
        <v>0</v>
      </c>
      <c r="Z100" s="49">
        <f>IF($C100="",IF($M100&gt;1,'Question Key'!Q75,0),0)</f>
        <v>0</v>
      </c>
      <c r="AA100" s="49">
        <f>IF($C100="",IF($M100&gt;1,'Question Key'!R75,0),0)</f>
        <v>0</v>
      </c>
      <c r="AB100" s="49">
        <f>IF($C100="",IF($M100&gt;1,'Question Key'!S75,0),0)</f>
        <v>0</v>
      </c>
      <c r="AC100" s="49">
        <f>IF($C100="",IF($M100&gt;1,'Question Key'!T75,0),0)</f>
        <v>0</v>
      </c>
      <c r="AD100" s="49">
        <f>IF($C100="",IF($M100&gt;1,'Question Key'!U75,0),0)</f>
        <v>0</v>
      </c>
      <c r="AE100" s="49">
        <f>IF($C100="",IF($M100&gt;1,'Question Key'!V75,0),0)</f>
        <v>0</v>
      </c>
      <c r="AF100" s="49">
        <f>IF($C100="",IF($M100&gt;1,'Question Key'!W75,0),0)</f>
        <v>0</v>
      </c>
      <c r="AG100" s="49">
        <f>IF($C100="",IF($M100&gt;1,'Question Key'!X75,0),0)</f>
        <v>0</v>
      </c>
      <c r="AH100" s="49">
        <f>IF($C100="",IF($M100&gt;1,'Question Key'!Y75,0),0)</f>
        <v>0</v>
      </c>
      <c r="AI100" s="15"/>
      <c r="AJ100" s="30" t="str">
        <f t="shared" si="18"/>
        <v>4.3</v>
      </c>
      <c r="AK100" s="49" t="str">
        <f>IF($M100=0,'Question Key'!E75," ")</f>
        <v xml:space="preserve"> </v>
      </c>
      <c r="AL100" s="49" t="str">
        <f>IF($M100=0,'Question Key'!F75," ")</f>
        <v xml:space="preserve"> </v>
      </c>
      <c r="AM100" s="49" t="str">
        <f>IF($M100=0,'Question Key'!G75," ")</f>
        <v xml:space="preserve"> </v>
      </c>
      <c r="AN100" s="49" t="str">
        <f>IF($M100=0,'Question Key'!H75," ")</f>
        <v xml:space="preserve"> </v>
      </c>
      <c r="AO100" s="49" t="str">
        <f>IF($M100=0,'Question Key'!I75," ")</f>
        <v xml:space="preserve"> </v>
      </c>
      <c r="AP100" s="49">
        <f>IF($M100=0,'Question Key'!J75," ")</f>
        <v>1</v>
      </c>
      <c r="AQ100" s="49" t="str">
        <f>IF($M100=0,'Question Key'!K75," ")</f>
        <v xml:space="preserve"> </v>
      </c>
      <c r="AR100" s="49" t="str">
        <f>IF($M100=0,'Question Key'!L75," ")</f>
        <v xml:space="preserve"> </v>
      </c>
      <c r="AS100" s="49">
        <f>IF($M100=0,'Question Key'!M75," ")</f>
        <v>1</v>
      </c>
      <c r="AT100" s="49" t="str">
        <f>IF($M100=0,'Question Key'!N75," ")</f>
        <v xml:space="preserve"> </v>
      </c>
      <c r="AU100" s="49" t="str">
        <f>IF($M100=0,'Question Key'!O75," ")</f>
        <v xml:space="preserve"> </v>
      </c>
      <c r="AV100" s="49" t="str">
        <f>IF($M100=0,'Question Key'!P75," ")</f>
        <v xml:space="preserve"> </v>
      </c>
      <c r="AW100" s="49" t="str">
        <f>IF($M100=0,'Question Key'!Q75," ")</f>
        <v xml:space="preserve"> </v>
      </c>
      <c r="AX100" s="49" t="str">
        <f>IF($M100=0,'Question Key'!R75," ")</f>
        <v xml:space="preserve"> </v>
      </c>
      <c r="AY100" s="49" t="str">
        <f>IF($M100=0,'Question Key'!S75," ")</f>
        <v xml:space="preserve"> </v>
      </c>
      <c r="AZ100" s="49" t="str">
        <f>IF($M100=0,'Question Key'!T75," ")</f>
        <v xml:space="preserve"> </v>
      </c>
      <c r="BA100" s="49">
        <f>IF($M100=0,'Question Key'!U75," ")</f>
        <v>1</v>
      </c>
      <c r="BB100" s="49">
        <f>IF($M100=0,'Question Key'!V75," ")</f>
        <v>1</v>
      </c>
      <c r="BC100" s="49" t="str">
        <f>IF($M100=0,'Question Key'!W75," ")</f>
        <v xml:space="preserve"> </v>
      </c>
      <c r="BD100" s="49" t="str">
        <f>IF($M100=0,'Question Key'!X75," ")</f>
        <v xml:space="preserve"> </v>
      </c>
      <c r="BE100" s="49" t="str">
        <f>IF($M100=0,'Question Key'!Y75," ")</f>
        <v xml:space="preserve"> </v>
      </c>
    </row>
    <row r="101" spans="2:57" x14ac:dyDescent="0.2">
      <c r="B101" s="127" t="s">
        <v>77</v>
      </c>
      <c r="C101" s="140"/>
      <c r="D101" s="141"/>
      <c r="E101" s="140"/>
      <c r="F101" s="140"/>
      <c r="G101" s="42"/>
      <c r="H101" s="43" t="str">
        <f>'Question Key'!D76</f>
        <v>Y</v>
      </c>
      <c r="I101" s="42" t="str">
        <f t="shared" si="16"/>
        <v xml:space="preserve"> </v>
      </c>
      <c r="J101" s="50" t="s">
        <v>226</v>
      </c>
      <c r="K101" s="50"/>
      <c r="L101" s="45"/>
      <c r="M101" s="46">
        <f t="shared" si="17"/>
        <v>0</v>
      </c>
      <c r="N101" s="49">
        <f>IF($C101="",IF($M101&gt;1,'Question Key'!E76,0),0)</f>
        <v>0</v>
      </c>
      <c r="O101" s="49">
        <f>IF($C101="",IF($M101&gt;1,'Question Key'!F76,0),0)</f>
        <v>0</v>
      </c>
      <c r="P101" s="49">
        <f>IF($C101="",IF($M101&gt;1,'Question Key'!G76,0),0)</f>
        <v>0</v>
      </c>
      <c r="Q101" s="49">
        <f>IF($C101="",IF($M101&gt;1,'Question Key'!H76,0),0)</f>
        <v>0</v>
      </c>
      <c r="R101" s="49">
        <f>IF($C101="",IF($M101&gt;1,'Question Key'!I76,0),0)</f>
        <v>0</v>
      </c>
      <c r="S101" s="49">
        <f>IF($C101="",IF($M101&gt;1,'Question Key'!J76,0),0)</f>
        <v>0</v>
      </c>
      <c r="T101" s="49">
        <f>IF($C101="",IF($M101&gt;1,'Question Key'!K76,0),0)</f>
        <v>0</v>
      </c>
      <c r="U101" s="49">
        <f>IF($C101="",IF($M101&gt;1,'Question Key'!L76,0),0)</f>
        <v>0</v>
      </c>
      <c r="V101" s="49">
        <f>IF($C101="",IF($M101&gt;1,'Question Key'!M76,0),0)</f>
        <v>0</v>
      </c>
      <c r="W101" s="49">
        <f>IF($C101="",IF($M101&gt;1,'Question Key'!N76,0),0)</f>
        <v>0</v>
      </c>
      <c r="X101" s="49">
        <f>IF($C101="",IF($M101&gt;1,'Question Key'!O76,0),0)</f>
        <v>0</v>
      </c>
      <c r="Y101" s="49">
        <f>IF($C101="",IF($M101&gt;1,'Question Key'!P76,0),0)</f>
        <v>0</v>
      </c>
      <c r="Z101" s="49">
        <f>IF($C101="",IF($M101&gt;1,'Question Key'!Q76,0),0)</f>
        <v>0</v>
      </c>
      <c r="AA101" s="49">
        <f>IF($C101="",IF($M101&gt;1,'Question Key'!R76,0),0)</f>
        <v>0</v>
      </c>
      <c r="AB101" s="49">
        <f>IF($C101="",IF($M101&gt;1,'Question Key'!S76,0),0)</f>
        <v>0</v>
      </c>
      <c r="AC101" s="49">
        <f>IF($C101="",IF($M101&gt;1,'Question Key'!T76,0),0)</f>
        <v>0</v>
      </c>
      <c r="AD101" s="49">
        <f>IF($C101="",IF($M101&gt;1,'Question Key'!U76,0),0)</f>
        <v>0</v>
      </c>
      <c r="AE101" s="49">
        <f>IF($C101="",IF($M101&gt;1,'Question Key'!V76,0),0)</f>
        <v>0</v>
      </c>
      <c r="AF101" s="49">
        <f>IF($C101="",IF($M101&gt;1,'Question Key'!W76,0),0)</f>
        <v>0</v>
      </c>
      <c r="AG101" s="49">
        <f>IF($C101="",IF($M101&gt;1,'Question Key'!X76,0),0)</f>
        <v>0</v>
      </c>
      <c r="AH101" s="49">
        <f>IF($C101="",IF($M101&gt;1,'Question Key'!Y76,0),0)</f>
        <v>0</v>
      </c>
      <c r="AI101" s="15"/>
      <c r="AJ101" s="30" t="str">
        <f t="shared" si="18"/>
        <v>4.4</v>
      </c>
      <c r="AK101" s="49" t="str">
        <f>IF($M101=0,'Question Key'!E76," ")</f>
        <v xml:space="preserve"> </v>
      </c>
      <c r="AL101" s="49" t="str">
        <f>IF($M101=0,'Question Key'!F76," ")</f>
        <v xml:space="preserve"> </v>
      </c>
      <c r="AM101" s="49" t="str">
        <f>IF($M101=0,'Question Key'!G76," ")</f>
        <v xml:space="preserve"> </v>
      </c>
      <c r="AN101" s="49" t="str">
        <f>IF($M101=0,'Question Key'!H76," ")</f>
        <v xml:space="preserve"> </v>
      </c>
      <c r="AO101" s="49" t="str">
        <f>IF($M101=0,'Question Key'!I76," ")</f>
        <v xml:space="preserve"> </v>
      </c>
      <c r="AP101" s="49">
        <f>IF($M101=0,'Question Key'!J76," ")</f>
        <v>1</v>
      </c>
      <c r="AQ101" s="49" t="str">
        <f>IF($M101=0,'Question Key'!K76," ")</f>
        <v xml:space="preserve"> </v>
      </c>
      <c r="AR101" s="49" t="str">
        <f>IF($M101=0,'Question Key'!L76," ")</f>
        <v xml:space="preserve"> </v>
      </c>
      <c r="AS101" s="49">
        <f>IF($M101=0,'Question Key'!M76," ")</f>
        <v>1</v>
      </c>
      <c r="AT101" s="49" t="str">
        <f>IF($M101=0,'Question Key'!N76," ")</f>
        <v xml:space="preserve"> </v>
      </c>
      <c r="AU101" s="49">
        <f>IF($M101=0,'Question Key'!O76," ")</f>
        <v>1</v>
      </c>
      <c r="AV101" s="49" t="str">
        <f>IF($M101=0,'Question Key'!P76," ")</f>
        <v xml:space="preserve"> </v>
      </c>
      <c r="AW101" s="49" t="str">
        <f>IF($M101=0,'Question Key'!Q76," ")</f>
        <v xml:space="preserve"> </v>
      </c>
      <c r="AX101" s="49" t="str">
        <f>IF($M101=0,'Question Key'!R76," ")</f>
        <v xml:space="preserve"> </v>
      </c>
      <c r="AY101" s="49" t="str">
        <f>IF($M101=0,'Question Key'!S76," ")</f>
        <v xml:space="preserve"> </v>
      </c>
      <c r="AZ101" s="49" t="str">
        <f>IF($M101=0,'Question Key'!T76," ")</f>
        <v xml:space="preserve"> </v>
      </c>
      <c r="BA101" s="49">
        <f>IF($M101=0,'Question Key'!U76," ")</f>
        <v>1</v>
      </c>
      <c r="BB101" s="49">
        <f>IF($M101=0,'Question Key'!V76," ")</f>
        <v>1</v>
      </c>
      <c r="BC101" s="49" t="str">
        <f>IF($M101=0,'Question Key'!W76," ")</f>
        <v xml:space="preserve"> </v>
      </c>
      <c r="BD101" s="49" t="str">
        <f>IF($M101=0,'Question Key'!X76," ")</f>
        <v xml:space="preserve"> </v>
      </c>
      <c r="BE101" s="49" t="str">
        <f>IF($M101=0,'Question Key'!Y76," ")</f>
        <v xml:space="preserve"> </v>
      </c>
    </row>
    <row r="102" spans="2:57" x14ac:dyDescent="0.2">
      <c r="B102" s="127" t="s">
        <v>78</v>
      </c>
      <c r="C102" s="140"/>
      <c r="D102" s="140"/>
      <c r="E102" s="140"/>
      <c r="F102" s="141"/>
      <c r="G102" s="42"/>
      <c r="H102" s="43" t="str">
        <f>'Question Key'!D77</f>
        <v>Y</v>
      </c>
      <c r="I102" s="42" t="str">
        <f t="shared" si="16"/>
        <v xml:space="preserve"> </v>
      </c>
      <c r="J102" s="50" t="s">
        <v>335</v>
      </c>
      <c r="K102" s="50"/>
      <c r="L102" s="45"/>
      <c r="M102" s="46">
        <f t="shared" si="17"/>
        <v>0</v>
      </c>
      <c r="N102" s="49">
        <f>IF($C102="",IF($M102&gt;1,'Question Key'!E77,0),0)</f>
        <v>0</v>
      </c>
      <c r="O102" s="49">
        <f>IF($C102="",IF($M102&gt;1,'Question Key'!F77,0),0)</f>
        <v>0</v>
      </c>
      <c r="P102" s="49">
        <f>IF($C102="",IF($M102&gt;1,'Question Key'!G77,0),0)</f>
        <v>0</v>
      </c>
      <c r="Q102" s="49">
        <f>IF($C102="",IF($M102&gt;1,'Question Key'!H77,0),0)</f>
        <v>0</v>
      </c>
      <c r="R102" s="49">
        <f>IF($C102="",IF($M102&gt;1,'Question Key'!I77,0),0)</f>
        <v>0</v>
      </c>
      <c r="S102" s="49">
        <f>IF($C102="",IF($M102&gt;1,'Question Key'!J77,0),0)</f>
        <v>0</v>
      </c>
      <c r="T102" s="49">
        <f>IF($C102="",IF($M102&gt;1,'Question Key'!K77,0),0)</f>
        <v>0</v>
      </c>
      <c r="U102" s="49">
        <f>IF($C102="",IF($M102&gt;1,'Question Key'!L77,0),0)</f>
        <v>0</v>
      </c>
      <c r="V102" s="49">
        <f>IF($C102="",IF($M102&gt;1,'Question Key'!M77,0),0)</f>
        <v>0</v>
      </c>
      <c r="W102" s="49">
        <f>IF($C102="",IF($M102&gt;1,'Question Key'!N77,0),0)</f>
        <v>0</v>
      </c>
      <c r="X102" s="49">
        <f>IF($C102="",IF($M102&gt;1,'Question Key'!O77,0),0)</f>
        <v>0</v>
      </c>
      <c r="Y102" s="49">
        <f>IF($C102="",IF($M102&gt;1,'Question Key'!P77,0),0)</f>
        <v>0</v>
      </c>
      <c r="Z102" s="49">
        <f>IF($C102="",IF($M102&gt;1,'Question Key'!Q77,0),0)</f>
        <v>0</v>
      </c>
      <c r="AA102" s="49">
        <f>IF($C102="",IF($M102&gt;1,'Question Key'!R77,0),0)</f>
        <v>0</v>
      </c>
      <c r="AB102" s="49">
        <f>IF($C102="",IF($M102&gt;1,'Question Key'!S77,0),0)</f>
        <v>0</v>
      </c>
      <c r="AC102" s="49">
        <f>IF($C102="",IF($M102&gt;1,'Question Key'!T77,0),0)</f>
        <v>0</v>
      </c>
      <c r="AD102" s="49">
        <f>IF($C102="",IF($M102&gt;1,'Question Key'!U77,0),0)</f>
        <v>0</v>
      </c>
      <c r="AE102" s="49">
        <f>IF($C102="",IF($M102&gt;1,'Question Key'!V77,0),0)</f>
        <v>0</v>
      </c>
      <c r="AF102" s="49">
        <f>IF($C102="",IF($M102&gt;1,'Question Key'!W77,0),0)</f>
        <v>0</v>
      </c>
      <c r="AG102" s="49">
        <f>IF($C102="",IF($M102&gt;1,'Question Key'!X77,0),0)</f>
        <v>0</v>
      </c>
      <c r="AH102" s="49">
        <f>IF($C102="",IF($M102&gt;1,'Question Key'!Y77,0),0)</f>
        <v>0</v>
      </c>
      <c r="AI102" s="15"/>
      <c r="AJ102" s="30" t="str">
        <f t="shared" si="18"/>
        <v>4.5</v>
      </c>
      <c r="AK102" s="49" t="str">
        <f>IF($M102=0,'Question Key'!E77," ")</f>
        <v xml:space="preserve"> </v>
      </c>
      <c r="AL102" s="49" t="str">
        <f>IF($M102=0,'Question Key'!F77," ")</f>
        <v xml:space="preserve"> </v>
      </c>
      <c r="AM102" s="49" t="str">
        <f>IF($M102=0,'Question Key'!G77," ")</f>
        <v xml:space="preserve"> </v>
      </c>
      <c r="AN102" s="49" t="str">
        <f>IF($M102=0,'Question Key'!H77," ")</f>
        <v xml:space="preserve"> </v>
      </c>
      <c r="AO102" s="49" t="str">
        <f>IF($M102=0,'Question Key'!I77," ")</f>
        <v xml:space="preserve"> </v>
      </c>
      <c r="AP102" s="49">
        <f>IF($M102=0,'Question Key'!J77," ")</f>
        <v>1</v>
      </c>
      <c r="AQ102" s="49" t="str">
        <f>IF($M102=0,'Question Key'!K77," ")</f>
        <v xml:space="preserve"> </v>
      </c>
      <c r="AR102" s="49" t="str">
        <f>IF($M102=0,'Question Key'!L77," ")</f>
        <v xml:space="preserve"> </v>
      </c>
      <c r="AS102" s="49">
        <f>IF($M102=0,'Question Key'!M77," ")</f>
        <v>1</v>
      </c>
      <c r="AT102" s="49" t="str">
        <f>IF($M102=0,'Question Key'!N77," ")</f>
        <v xml:space="preserve"> </v>
      </c>
      <c r="AU102" s="49" t="str">
        <f>IF($M102=0,'Question Key'!O77," ")</f>
        <v xml:space="preserve"> </v>
      </c>
      <c r="AV102" s="49" t="str">
        <f>IF($M102=0,'Question Key'!P77," ")</f>
        <v xml:space="preserve"> </v>
      </c>
      <c r="AW102" s="49" t="str">
        <f>IF($M102=0,'Question Key'!Q77," ")</f>
        <v xml:space="preserve"> </v>
      </c>
      <c r="AX102" s="49" t="str">
        <f>IF($M102=0,'Question Key'!R77," ")</f>
        <v xml:space="preserve"> </v>
      </c>
      <c r="AY102" s="49" t="str">
        <f>IF($M102=0,'Question Key'!S77," ")</f>
        <v xml:space="preserve"> </v>
      </c>
      <c r="AZ102" s="49" t="str">
        <f>IF($M102=0,'Question Key'!T77," ")</f>
        <v xml:space="preserve"> </v>
      </c>
      <c r="BA102" s="49">
        <f>IF($M102=0,'Question Key'!U77," ")</f>
        <v>1</v>
      </c>
      <c r="BB102" s="49">
        <f>IF($M102=0,'Question Key'!V77," ")</f>
        <v>1</v>
      </c>
      <c r="BC102" s="49" t="str">
        <f>IF($M102=0,'Question Key'!W77," ")</f>
        <v xml:space="preserve"> </v>
      </c>
      <c r="BD102" s="49">
        <f>IF($M102=0,'Question Key'!X77," ")</f>
        <v>1</v>
      </c>
      <c r="BE102" s="49" t="str">
        <f>IF($M102=0,'Question Key'!Y77," ")</f>
        <v xml:space="preserve"> </v>
      </c>
    </row>
    <row r="103" spans="2:57" x14ac:dyDescent="0.2">
      <c r="B103" s="127" t="s">
        <v>79</v>
      </c>
      <c r="C103" s="140"/>
      <c r="D103" s="140"/>
      <c r="E103" s="140"/>
      <c r="F103" s="141"/>
      <c r="G103" s="42"/>
      <c r="H103" s="43" t="str">
        <f>'Question Key'!D78</f>
        <v>Y</v>
      </c>
      <c r="I103" s="42" t="str">
        <f t="shared" si="16"/>
        <v xml:space="preserve"> </v>
      </c>
      <c r="J103" s="50" t="s">
        <v>227</v>
      </c>
      <c r="K103" s="50"/>
      <c r="L103" s="45"/>
      <c r="M103" s="46">
        <f t="shared" si="17"/>
        <v>0</v>
      </c>
      <c r="N103" s="49">
        <f>IF($C103="",IF($M103&gt;1,'Question Key'!E78,0),0)</f>
        <v>0</v>
      </c>
      <c r="O103" s="49">
        <f>IF($C103="",IF($M103&gt;1,'Question Key'!F78,0),0)</f>
        <v>0</v>
      </c>
      <c r="P103" s="49">
        <f>IF($C103="",IF($M103&gt;1,'Question Key'!G78,0),0)</f>
        <v>0</v>
      </c>
      <c r="Q103" s="49">
        <f>IF($C103="",IF($M103&gt;1,'Question Key'!H78,0),0)</f>
        <v>0</v>
      </c>
      <c r="R103" s="49">
        <f>IF($C103="",IF($M103&gt;1,'Question Key'!I78,0),0)</f>
        <v>0</v>
      </c>
      <c r="S103" s="49">
        <f>IF($C103="",IF($M103&gt;1,'Question Key'!J78,0),0)</f>
        <v>0</v>
      </c>
      <c r="T103" s="49">
        <f>IF($C103="",IF($M103&gt;1,'Question Key'!K78,0),0)</f>
        <v>0</v>
      </c>
      <c r="U103" s="49">
        <f>IF($C103="",IF($M103&gt;1,'Question Key'!L78,0),0)</f>
        <v>0</v>
      </c>
      <c r="V103" s="49">
        <f>IF($C103="",IF($M103&gt;1,'Question Key'!M78,0),0)</f>
        <v>0</v>
      </c>
      <c r="W103" s="49">
        <f>IF($C103="",IF($M103&gt;1,'Question Key'!N78,0),0)</f>
        <v>0</v>
      </c>
      <c r="X103" s="49">
        <f>IF($C103="",IF($M103&gt;1,'Question Key'!O78,0),0)</f>
        <v>0</v>
      </c>
      <c r="Y103" s="49">
        <f>IF($C103="",IF($M103&gt;1,'Question Key'!P78,0),0)</f>
        <v>0</v>
      </c>
      <c r="Z103" s="49">
        <f>IF($C103="",IF($M103&gt;1,'Question Key'!Q78,0),0)</f>
        <v>0</v>
      </c>
      <c r="AA103" s="49">
        <f>IF($C103="",IF($M103&gt;1,'Question Key'!R78,0),0)</f>
        <v>0</v>
      </c>
      <c r="AB103" s="49">
        <f>IF($C103="",IF($M103&gt;1,'Question Key'!S78,0),0)</f>
        <v>0</v>
      </c>
      <c r="AC103" s="49">
        <f>IF($C103="",IF($M103&gt;1,'Question Key'!T78,0),0)</f>
        <v>0</v>
      </c>
      <c r="AD103" s="49">
        <f>IF($C103="",IF($M103&gt;1,'Question Key'!U78,0),0)</f>
        <v>0</v>
      </c>
      <c r="AE103" s="49">
        <f>IF($C103="",IF($M103&gt;1,'Question Key'!V78,0),0)</f>
        <v>0</v>
      </c>
      <c r="AF103" s="49">
        <f>IF($C103="",IF($M103&gt;1,'Question Key'!W78,0),0)</f>
        <v>0</v>
      </c>
      <c r="AG103" s="49">
        <f>IF($C103="",IF($M103&gt;1,'Question Key'!X78,0),0)</f>
        <v>0</v>
      </c>
      <c r="AH103" s="49">
        <f>IF($C103="",IF($M103&gt;1,'Question Key'!Y78,0),0)</f>
        <v>0</v>
      </c>
      <c r="AI103" s="15"/>
      <c r="AJ103" s="30" t="str">
        <f t="shared" si="18"/>
        <v>4.6</v>
      </c>
      <c r="AK103" s="49" t="str">
        <f>IF($M103=0,'Question Key'!E78," ")</f>
        <v xml:space="preserve"> </v>
      </c>
      <c r="AL103" s="49" t="str">
        <f>IF($M103=0,'Question Key'!F78," ")</f>
        <v xml:space="preserve"> </v>
      </c>
      <c r="AM103" s="49" t="str">
        <f>IF($M103=0,'Question Key'!G78," ")</f>
        <v xml:space="preserve"> </v>
      </c>
      <c r="AN103" s="49" t="str">
        <f>IF($M103=0,'Question Key'!H78," ")</f>
        <v xml:space="preserve"> </v>
      </c>
      <c r="AO103" s="49" t="str">
        <f>IF($M103=0,'Question Key'!I78," ")</f>
        <v xml:space="preserve"> </v>
      </c>
      <c r="AP103" s="49">
        <f>IF($M103=0,'Question Key'!J78," ")</f>
        <v>1</v>
      </c>
      <c r="AQ103" s="49" t="str">
        <f>IF($M103=0,'Question Key'!K78," ")</f>
        <v xml:space="preserve"> </v>
      </c>
      <c r="AR103" s="49" t="str">
        <f>IF($M103=0,'Question Key'!L78," ")</f>
        <v xml:space="preserve"> </v>
      </c>
      <c r="AS103" s="49">
        <f>IF($M103=0,'Question Key'!M78," ")</f>
        <v>1</v>
      </c>
      <c r="AT103" s="49" t="str">
        <f>IF($M103=0,'Question Key'!N78," ")</f>
        <v xml:space="preserve"> </v>
      </c>
      <c r="AU103" s="49" t="str">
        <f>IF($M103=0,'Question Key'!O78," ")</f>
        <v xml:space="preserve"> </v>
      </c>
      <c r="AV103" s="49" t="str">
        <f>IF($M103=0,'Question Key'!P78," ")</f>
        <v xml:space="preserve"> </v>
      </c>
      <c r="AW103" s="49" t="str">
        <f>IF($M103=0,'Question Key'!Q78," ")</f>
        <v xml:space="preserve"> </v>
      </c>
      <c r="AX103" s="49">
        <f>IF($M103=0,'Question Key'!R78," ")</f>
        <v>1</v>
      </c>
      <c r="AY103" s="49" t="str">
        <f>IF($M103=0,'Question Key'!S78," ")</f>
        <v xml:space="preserve"> </v>
      </c>
      <c r="AZ103" s="49" t="str">
        <f>IF($M103=0,'Question Key'!T78," ")</f>
        <v xml:space="preserve"> </v>
      </c>
      <c r="BA103" s="49">
        <f>IF($M103=0,'Question Key'!U78," ")</f>
        <v>1</v>
      </c>
      <c r="BB103" s="49">
        <f>IF($M103=0,'Question Key'!V78," ")</f>
        <v>1</v>
      </c>
      <c r="BC103" s="49" t="str">
        <f>IF($M103=0,'Question Key'!W78," ")</f>
        <v xml:space="preserve"> </v>
      </c>
      <c r="BD103" s="49" t="str">
        <f>IF($M103=0,'Question Key'!X78," ")</f>
        <v xml:space="preserve"> </v>
      </c>
      <c r="BE103" s="49" t="str">
        <f>IF($M103=0,'Question Key'!Y78," ")</f>
        <v xml:space="preserve"> </v>
      </c>
    </row>
    <row r="104" spans="2:57" x14ac:dyDescent="0.2">
      <c r="B104" s="127" t="s">
        <v>80</v>
      </c>
      <c r="C104" s="140"/>
      <c r="D104" s="141"/>
      <c r="E104" s="140"/>
      <c r="F104" s="140"/>
      <c r="G104" s="42"/>
      <c r="H104" s="43" t="str">
        <f>'Question Key'!D79</f>
        <v>Y</v>
      </c>
      <c r="I104" s="42" t="str">
        <f t="shared" si="16"/>
        <v xml:space="preserve"> </v>
      </c>
      <c r="J104" s="50" t="s">
        <v>228</v>
      </c>
      <c r="K104" s="50"/>
      <c r="L104" s="45"/>
      <c r="M104" s="46">
        <f t="shared" si="17"/>
        <v>0</v>
      </c>
      <c r="N104" s="49">
        <f>IF($C104="",IF($M104&gt;1,'Question Key'!E79,0),0)</f>
        <v>0</v>
      </c>
      <c r="O104" s="49">
        <f>IF($C104="",IF($M104&gt;1,'Question Key'!F79,0),0)</f>
        <v>0</v>
      </c>
      <c r="P104" s="49">
        <f>IF($C104="",IF($M104&gt;1,'Question Key'!G79,0),0)</f>
        <v>0</v>
      </c>
      <c r="Q104" s="49">
        <f>IF($C104="",IF($M104&gt;1,'Question Key'!H79,0),0)</f>
        <v>0</v>
      </c>
      <c r="R104" s="49">
        <f>IF($C104="",IF($M104&gt;1,'Question Key'!I79,0),0)</f>
        <v>0</v>
      </c>
      <c r="S104" s="49">
        <f>IF($C104="",IF($M104&gt;1,'Question Key'!J79,0),0)</f>
        <v>0</v>
      </c>
      <c r="T104" s="49">
        <f>IF($C104="",IF($M104&gt;1,'Question Key'!K79,0),0)</f>
        <v>0</v>
      </c>
      <c r="U104" s="49">
        <f>IF($C104="",IF($M104&gt;1,'Question Key'!L79,0),0)</f>
        <v>0</v>
      </c>
      <c r="V104" s="49">
        <f>IF($C104="",IF($M104&gt;1,'Question Key'!M79,0),0)</f>
        <v>0</v>
      </c>
      <c r="W104" s="49">
        <f>IF($C104="",IF($M104&gt;1,'Question Key'!N79,0),0)</f>
        <v>0</v>
      </c>
      <c r="X104" s="49">
        <f>IF($C104="",IF($M104&gt;1,'Question Key'!O79,0),0)</f>
        <v>0</v>
      </c>
      <c r="Y104" s="49">
        <f>IF($C104="",IF($M104&gt;1,'Question Key'!P79,0),0)</f>
        <v>0</v>
      </c>
      <c r="Z104" s="49">
        <f>IF($C104="",IF($M104&gt;1,'Question Key'!Q79,0),0)</f>
        <v>0</v>
      </c>
      <c r="AA104" s="49">
        <f>IF($C104="",IF($M104&gt;1,'Question Key'!R79,0),0)</f>
        <v>0</v>
      </c>
      <c r="AB104" s="49">
        <f>IF($C104="",IF($M104&gt;1,'Question Key'!S79,0),0)</f>
        <v>0</v>
      </c>
      <c r="AC104" s="49">
        <f>IF($C104="",IF($M104&gt;1,'Question Key'!T79,0),0)</f>
        <v>0</v>
      </c>
      <c r="AD104" s="49">
        <f>IF($C104="",IF($M104&gt;1,'Question Key'!U79,0),0)</f>
        <v>0</v>
      </c>
      <c r="AE104" s="49">
        <f>IF($C104="",IF($M104&gt;1,'Question Key'!V79,0),0)</f>
        <v>0</v>
      </c>
      <c r="AF104" s="49">
        <f>IF($C104="",IF($M104&gt;1,'Question Key'!W79,0),0)</f>
        <v>0</v>
      </c>
      <c r="AG104" s="49">
        <f>IF($C104="",IF($M104&gt;1,'Question Key'!X79,0),0)</f>
        <v>0</v>
      </c>
      <c r="AH104" s="49">
        <f>IF($C104="",IF($M104&gt;1,'Question Key'!Y79,0),0)</f>
        <v>0</v>
      </c>
      <c r="AI104" s="15"/>
      <c r="AJ104" s="30" t="str">
        <f t="shared" si="18"/>
        <v>4.7</v>
      </c>
      <c r="AK104" s="49" t="str">
        <f>IF($M104=0,'Question Key'!E79," ")</f>
        <v xml:space="preserve"> </v>
      </c>
      <c r="AL104" s="49" t="str">
        <f>IF($M104=0,'Question Key'!F79," ")</f>
        <v xml:space="preserve"> </v>
      </c>
      <c r="AM104" s="49" t="str">
        <f>IF($M104=0,'Question Key'!G79," ")</f>
        <v xml:space="preserve"> </v>
      </c>
      <c r="AN104" s="49" t="str">
        <f>IF($M104=0,'Question Key'!H79," ")</f>
        <v xml:space="preserve"> </v>
      </c>
      <c r="AO104" s="49" t="str">
        <f>IF($M104=0,'Question Key'!I79," ")</f>
        <v xml:space="preserve"> </v>
      </c>
      <c r="AP104" s="49">
        <f>IF($M104=0,'Question Key'!J79," ")</f>
        <v>1</v>
      </c>
      <c r="AQ104" s="49" t="str">
        <f>IF($M104=0,'Question Key'!K79," ")</f>
        <v xml:space="preserve"> </v>
      </c>
      <c r="AR104" s="49" t="str">
        <f>IF($M104=0,'Question Key'!L79," ")</f>
        <v xml:space="preserve"> </v>
      </c>
      <c r="AS104" s="49">
        <f>IF($M104=0,'Question Key'!M79," ")</f>
        <v>1</v>
      </c>
      <c r="AT104" s="49" t="str">
        <f>IF($M104=0,'Question Key'!N79," ")</f>
        <v xml:space="preserve"> </v>
      </c>
      <c r="AU104" s="49">
        <f>IF($M104=0,'Question Key'!O79," ")</f>
        <v>1</v>
      </c>
      <c r="AV104" s="49" t="str">
        <f>IF($M104=0,'Question Key'!P79," ")</f>
        <v xml:space="preserve"> </v>
      </c>
      <c r="AW104" s="49" t="str">
        <f>IF($M104=0,'Question Key'!Q79," ")</f>
        <v xml:space="preserve"> </v>
      </c>
      <c r="AX104" s="49" t="str">
        <f>IF($M104=0,'Question Key'!R79," ")</f>
        <v xml:space="preserve"> </v>
      </c>
      <c r="AY104" s="49" t="str">
        <f>IF($M104=0,'Question Key'!S79," ")</f>
        <v xml:space="preserve"> </v>
      </c>
      <c r="AZ104" s="49" t="str">
        <f>IF($M104=0,'Question Key'!T79," ")</f>
        <v xml:space="preserve"> </v>
      </c>
      <c r="BA104" s="49">
        <f>IF($M104=0,'Question Key'!U79," ")</f>
        <v>1</v>
      </c>
      <c r="BB104" s="49">
        <f>IF($M104=0,'Question Key'!V79," ")</f>
        <v>1</v>
      </c>
      <c r="BC104" s="49" t="str">
        <f>IF($M104=0,'Question Key'!W79," ")</f>
        <v xml:space="preserve"> </v>
      </c>
      <c r="BD104" s="49" t="str">
        <f>IF($M104=0,'Question Key'!X79," ")</f>
        <v xml:space="preserve"> </v>
      </c>
      <c r="BE104" s="49" t="str">
        <f>IF($M104=0,'Question Key'!Y79," ")</f>
        <v xml:space="preserve"> </v>
      </c>
    </row>
    <row r="105" spans="2:57" x14ac:dyDescent="0.2">
      <c r="B105" s="127" t="s">
        <v>81</v>
      </c>
      <c r="C105" s="140"/>
      <c r="D105" s="141"/>
      <c r="E105" s="140"/>
      <c r="F105" s="140"/>
      <c r="G105" s="42"/>
      <c r="H105" s="43" t="str">
        <f>'Question Key'!D82</f>
        <v>Y</v>
      </c>
      <c r="I105" s="42" t="str">
        <f>IF(COUNTA(C105:F105)&gt;1,"ERR"," ")</f>
        <v xml:space="preserve"> </v>
      </c>
      <c r="J105" s="50" t="s">
        <v>229</v>
      </c>
      <c r="K105" s="50"/>
      <c r="L105" s="45"/>
      <c r="M105" s="46">
        <f t="shared" si="17"/>
        <v>0</v>
      </c>
      <c r="N105" s="49">
        <f>IF($C105="",IF($M105&gt;1,'Question Key'!E80,0),0)</f>
        <v>0</v>
      </c>
      <c r="O105" s="49">
        <f>IF($C105="",IF($M105&gt;1,'Question Key'!F80,0),0)</f>
        <v>0</v>
      </c>
      <c r="P105" s="49">
        <f>IF($C105="",IF($M105&gt;1,'Question Key'!G80,0),0)</f>
        <v>0</v>
      </c>
      <c r="Q105" s="49">
        <f>IF($C105="",IF($M105&gt;1,'Question Key'!H80,0),0)</f>
        <v>0</v>
      </c>
      <c r="R105" s="49">
        <f>IF($C105="",IF($M105&gt;1,'Question Key'!I80,0),0)</f>
        <v>0</v>
      </c>
      <c r="S105" s="49">
        <f>IF($C105="",IF($M105&gt;1,'Question Key'!J80,0),0)</f>
        <v>0</v>
      </c>
      <c r="T105" s="49">
        <f>IF($C105="",IF($M105&gt;1,'Question Key'!K80,0),0)</f>
        <v>0</v>
      </c>
      <c r="U105" s="49">
        <f>IF($C105="",IF($M105&gt;1,'Question Key'!L80,0),0)</f>
        <v>0</v>
      </c>
      <c r="V105" s="49">
        <f>IF($C105="",IF($M105&gt;1,'Question Key'!M80,0),0)</f>
        <v>0</v>
      </c>
      <c r="W105" s="49">
        <f>IF($C105="",IF($M105&gt;1,'Question Key'!N80,0),0)</f>
        <v>0</v>
      </c>
      <c r="X105" s="49">
        <f>IF($C105="",IF($M105&gt;1,'Question Key'!O80,0),0)</f>
        <v>0</v>
      </c>
      <c r="Y105" s="49">
        <f>IF($C105="",IF($M105&gt;1,'Question Key'!P80,0),0)</f>
        <v>0</v>
      </c>
      <c r="Z105" s="49">
        <f>IF($C105="",IF($M105&gt;1,'Question Key'!Q80,0),0)</f>
        <v>0</v>
      </c>
      <c r="AA105" s="49">
        <f>IF($C105="",IF($M105&gt;1,'Question Key'!R80,0),0)</f>
        <v>0</v>
      </c>
      <c r="AB105" s="49">
        <f>IF($C105="",IF($M105&gt;1,'Question Key'!S80,0),0)</f>
        <v>0</v>
      </c>
      <c r="AC105" s="49">
        <f>IF($C105="",IF($M105&gt;1,'Question Key'!T80,0),0)</f>
        <v>0</v>
      </c>
      <c r="AD105" s="49">
        <f>IF($C105="",IF($M105&gt;1,'Question Key'!U80,0),0)</f>
        <v>0</v>
      </c>
      <c r="AE105" s="49">
        <f>IF($C105="",IF($M105&gt;1,'Question Key'!V80,0),0)</f>
        <v>0</v>
      </c>
      <c r="AF105" s="49">
        <f>IF($C105="",IF($M105&gt;1,'Question Key'!W80,0),0)</f>
        <v>0</v>
      </c>
      <c r="AG105" s="49">
        <f>IF($C105="",IF($M105&gt;1,'Question Key'!X80,0),0)</f>
        <v>0</v>
      </c>
      <c r="AH105" s="49">
        <f>IF($C105="",IF($M105&gt;1,'Question Key'!Y80,0),0)</f>
        <v>0</v>
      </c>
      <c r="AI105" s="15"/>
      <c r="AJ105" s="30" t="str">
        <f t="shared" si="18"/>
        <v>4.8</v>
      </c>
      <c r="AK105" s="49">
        <f>IF($M105=0,'Question Key'!E80," ")</f>
        <v>1</v>
      </c>
      <c r="AL105" s="49" t="str">
        <f>IF($M105=0,'Question Key'!F80," ")</f>
        <v xml:space="preserve"> </v>
      </c>
      <c r="AM105" s="49" t="str">
        <f>IF($M105=0,'Question Key'!G80," ")</f>
        <v xml:space="preserve"> </v>
      </c>
      <c r="AN105" s="49" t="str">
        <f>IF($M105=0,'Question Key'!H80," ")</f>
        <v xml:space="preserve"> </v>
      </c>
      <c r="AO105" s="49" t="str">
        <f>IF($M105=0,'Question Key'!I80," ")</f>
        <v xml:space="preserve"> </v>
      </c>
      <c r="AP105" s="49">
        <f>IF($M105=0,'Question Key'!J80," ")</f>
        <v>1</v>
      </c>
      <c r="AQ105" s="49" t="str">
        <f>IF($M105=0,'Question Key'!K80," ")</f>
        <v xml:space="preserve"> </v>
      </c>
      <c r="AR105" s="49" t="str">
        <f>IF($M105=0,'Question Key'!L80," ")</f>
        <v xml:space="preserve"> </v>
      </c>
      <c r="AS105" s="49">
        <f>IF($M105=0,'Question Key'!M80," ")</f>
        <v>1</v>
      </c>
      <c r="AT105" s="49" t="str">
        <f>IF($M105=0,'Question Key'!N80," ")</f>
        <v xml:space="preserve"> </v>
      </c>
      <c r="AU105" s="49" t="str">
        <f>IF($M105=0,'Question Key'!O80," ")</f>
        <v xml:space="preserve"> </v>
      </c>
      <c r="AV105" s="49">
        <f>IF($M105=0,'Question Key'!P80," ")</f>
        <v>1</v>
      </c>
      <c r="AW105" s="49" t="str">
        <f>IF($M105=0,'Question Key'!Q80," ")</f>
        <v xml:space="preserve"> </v>
      </c>
      <c r="AX105" s="49">
        <f>IF($M105=0,'Question Key'!R80," ")</f>
        <v>1</v>
      </c>
      <c r="AY105" s="49" t="str">
        <f>IF($M105=0,'Question Key'!S80," ")</f>
        <v xml:space="preserve"> </v>
      </c>
      <c r="AZ105" s="49" t="str">
        <f>IF($M105=0,'Question Key'!T80," ")</f>
        <v xml:space="preserve"> </v>
      </c>
      <c r="BA105" s="49">
        <f>IF($M105=0,'Question Key'!U80," ")</f>
        <v>1</v>
      </c>
      <c r="BB105" s="49">
        <f>IF($M105=0,'Question Key'!V80," ")</f>
        <v>1</v>
      </c>
      <c r="BC105" s="49" t="str">
        <f>IF($M105=0,'Question Key'!W80," ")</f>
        <v xml:space="preserve"> </v>
      </c>
      <c r="BD105" s="49" t="str">
        <f>IF($M105=0,'Question Key'!X80," ")</f>
        <v xml:space="preserve"> </v>
      </c>
      <c r="BE105" s="49" t="str">
        <f>IF($M105=0,'Question Key'!Y80," ")</f>
        <v xml:space="preserve"> </v>
      </c>
    </row>
    <row r="106" spans="2:57" x14ac:dyDescent="0.2">
      <c r="B106" s="127" t="s">
        <v>82</v>
      </c>
      <c r="C106" s="140"/>
      <c r="D106" s="141"/>
      <c r="E106" s="140"/>
      <c r="F106" s="140"/>
      <c r="G106" s="42"/>
      <c r="H106" s="43" t="str">
        <f>'Question Key'!D81</f>
        <v>Y</v>
      </c>
      <c r="I106" s="42" t="str">
        <f t="shared" si="16"/>
        <v xml:space="preserve"> </v>
      </c>
      <c r="J106" s="50" t="s">
        <v>319</v>
      </c>
      <c r="K106" s="50"/>
      <c r="L106" s="45"/>
      <c r="M106" s="46">
        <f t="shared" si="17"/>
        <v>0</v>
      </c>
      <c r="N106" s="49">
        <f>IF($C106="",IF($M106&gt;1,'Question Key'!E81,0),0)</f>
        <v>0</v>
      </c>
      <c r="O106" s="49">
        <f>IF($C106="",IF($M106&gt;1,'Question Key'!F81,0),0)</f>
        <v>0</v>
      </c>
      <c r="P106" s="49">
        <f>IF($C106="",IF($M106&gt;1,'Question Key'!G81,0),0)</f>
        <v>0</v>
      </c>
      <c r="Q106" s="49">
        <f>IF($C106="",IF($M106&gt;1,'Question Key'!H81,0),0)</f>
        <v>0</v>
      </c>
      <c r="R106" s="49">
        <f>IF($C106="",IF($M106&gt;1,'Question Key'!I81,0),0)</f>
        <v>0</v>
      </c>
      <c r="S106" s="49">
        <f>IF($C106="",IF($M106&gt;1,'Question Key'!J81,0),0)</f>
        <v>0</v>
      </c>
      <c r="T106" s="49">
        <f>IF($C106="",IF($M106&gt;1,'Question Key'!K81,0),0)</f>
        <v>0</v>
      </c>
      <c r="U106" s="49">
        <f>IF($C106="",IF($M106&gt;1,'Question Key'!L81,0),0)</f>
        <v>0</v>
      </c>
      <c r="V106" s="49">
        <f>IF($C106="",IF($M106&gt;1,'Question Key'!M81,0),0)</f>
        <v>0</v>
      </c>
      <c r="W106" s="49">
        <f>IF($C106="",IF($M106&gt;1,'Question Key'!N81,0),0)</f>
        <v>0</v>
      </c>
      <c r="X106" s="49">
        <f>IF($C106="",IF($M106&gt;1,'Question Key'!O81,0),0)</f>
        <v>0</v>
      </c>
      <c r="Y106" s="49">
        <f>IF($C106="",IF($M106&gt;1,'Question Key'!P81,0),0)</f>
        <v>0</v>
      </c>
      <c r="Z106" s="49">
        <f>IF($C106="",IF($M106&gt;1,'Question Key'!Q81,0),0)</f>
        <v>0</v>
      </c>
      <c r="AA106" s="49">
        <f>IF($C106="",IF($M106&gt;1,'Question Key'!R81,0),0)</f>
        <v>0</v>
      </c>
      <c r="AB106" s="49">
        <f>IF($C106="",IF($M106&gt;1,'Question Key'!S81,0),0)</f>
        <v>0</v>
      </c>
      <c r="AC106" s="49">
        <f>IF($C106="",IF($M106&gt;1,'Question Key'!T81,0),0)</f>
        <v>0</v>
      </c>
      <c r="AD106" s="49">
        <f>IF($C106="",IF($M106&gt;1,'Question Key'!U81,0),0)</f>
        <v>0</v>
      </c>
      <c r="AE106" s="49">
        <f>IF($C106="",IF($M106&gt;1,'Question Key'!V81,0),0)</f>
        <v>0</v>
      </c>
      <c r="AF106" s="49">
        <f>IF($C106="",IF($M106&gt;1,'Question Key'!W81,0),0)</f>
        <v>0</v>
      </c>
      <c r="AG106" s="49">
        <f>IF($C106="",IF($M106&gt;1,'Question Key'!X81,0),0)</f>
        <v>0</v>
      </c>
      <c r="AH106" s="49">
        <f>IF($C106="",IF($M106&gt;1,'Question Key'!Y81,0),0)</f>
        <v>0</v>
      </c>
      <c r="AI106" s="15"/>
      <c r="AJ106" s="30" t="str">
        <f t="shared" si="18"/>
        <v>4.9</v>
      </c>
      <c r="AK106" s="49" t="str">
        <f>IF($M106=0,'Question Key'!E81," ")</f>
        <v xml:space="preserve"> </v>
      </c>
      <c r="AL106" s="49" t="str">
        <f>IF($M106=0,'Question Key'!F81," ")</f>
        <v xml:space="preserve"> </v>
      </c>
      <c r="AM106" s="49" t="str">
        <f>IF($M106=0,'Question Key'!G81," ")</f>
        <v xml:space="preserve"> </v>
      </c>
      <c r="AN106" s="49" t="str">
        <f>IF($M106=0,'Question Key'!H81," ")</f>
        <v xml:space="preserve"> </v>
      </c>
      <c r="AO106" s="49" t="str">
        <f>IF($M106=0,'Question Key'!I81," ")</f>
        <v xml:space="preserve"> </v>
      </c>
      <c r="AP106" s="49">
        <f>IF($M106=0,'Question Key'!J81," ")</f>
        <v>1</v>
      </c>
      <c r="AQ106" s="49" t="str">
        <f>IF($M106=0,'Question Key'!K81," ")</f>
        <v xml:space="preserve"> </v>
      </c>
      <c r="AR106" s="49" t="str">
        <f>IF($M106=0,'Question Key'!L81," ")</f>
        <v xml:space="preserve"> </v>
      </c>
      <c r="AS106" s="49">
        <f>IF($M106=0,'Question Key'!M81," ")</f>
        <v>1</v>
      </c>
      <c r="AT106" s="49" t="str">
        <f>IF($M106=0,'Question Key'!N81," ")</f>
        <v xml:space="preserve"> </v>
      </c>
      <c r="AU106" s="49" t="str">
        <f>IF($M106=0,'Question Key'!O81," ")</f>
        <v xml:space="preserve"> </v>
      </c>
      <c r="AV106" s="49">
        <f>IF($M106=0,'Question Key'!P81," ")</f>
        <v>1</v>
      </c>
      <c r="AW106" s="49" t="str">
        <f>IF($M106=0,'Question Key'!Q81," ")</f>
        <v xml:space="preserve"> </v>
      </c>
      <c r="AX106" s="49">
        <f>IF($M106=0,'Question Key'!R81," ")</f>
        <v>1</v>
      </c>
      <c r="AY106" s="49" t="str">
        <f>IF($M106=0,'Question Key'!S81," ")</f>
        <v xml:space="preserve"> </v>
      </c>
      <c r="AZ106" s="49" t="str">
        <f>IF($M106=0,'Question Key'!T81," ")</f>
        <v xml:space="preserve"> </v>
      </c>
      <c r="BA106" s="49" t="str">
        <f>IF($M106=0,'Question Key'!U81," ")</f>
        <v xml:space="preserve"> </v>
      </c>
      <c r="BB106" s="49" t="str">
        <f>IF($M106=0,'Question Key'!V81," ")</f>
        <v xml:space="preserve"> </v>
      </c>
      <c r="BC106" s="49" t="str">
        <f>IF($M106=0,'Question Key'!W81," ")</f>
        <v xml:space="preserve"> </v>
      </c>
      <c r="BD106" s="49" t="str">
        <f>IF($M106=0,'Question Key'!X81," ")</f>
        <v xml:space="preserve"> </v>
      </c>
      <c r="BE106" s="49" t="str">
        <f>IF($M106=0,'Question Key'!Y81," ")</f>
        <v xml:space="preserve"> </v>
      </c>
    </row>
    <row r="107" spans="2:57" x14ac:dyDescent="0.2">
      <c r="B107" s="127" t="s">
        <v>83</v>
      </c>
      <c r="C107" s="140"/>
      <c r="D107" s="140"/>
      <c r="E107" s="140"/>
      <c r="F107" s="141"/>
      <c r="G107" s="42"/>
      <c r="H107" s="43" t="str">
        <f>'Question Key'!D83</f>
        <v>Y</v>
      </c>
      <c r="I107" s="42" t="str">
        <f t="shared" si="16"/>
        <v xml:space="preserve"> </v>
      </c>
      <c r="J107" s="50" t="s">
        <v>230</v>
      </c>
      <c r="K107" s="50"/>
      <c r="L107" s="45"/>
      <c r="M107" s="46">
        <f t="shared" si="17"/>
        <v>0</v>
      </c>
      <c r="N107" s="49">
        <f>IF($C107="",IF($M107&gt;1,'Question Key'!E82,0),0)</f>
        <v>0</v>
      </c>
      <c r="O107" s="49">
        <f>IF($C107="",IF($M107&gt;1,'Question Key'!F82,0),0)</f>
        <v>0</v>
      </c>
      <c r="P107" s="49">
        <f>IF($C107="",IF($M107&gt;1,'Question Key'!G82,0),0)</f>
        <v>0</v>
      </c>
      <c r="Q107" s="49">
        <f>IF($C107="",IF($M107&gt;1,'Question Key'!H82,0),0)</f>
        <v>0</v>
      </c>
      <c r="R107" s="49">
        <f>IF($C107="",IF($M107&gt;1,'Question Key'!I82,0),0)</f>
        <v>0</v>
      </c>
      <c r="S107" s="49">
        <f>IF($C107="",IF($M107&gt;1,'Question Key'!J82,0),0)</f>
        <v>0</v>
      </c>
      <c r="T107" s="49">
        <f>IF($C107="",IF($M107&gt;1,'Question Key'!K82,0),0)</f>
        <v>0</v>
      </c>
      <c r="U107" s="49">
        <f>IF($C107="",IF($M107&gt;1,'Question Key'!L82,0),0)</f>
        <v>0</v>
      </c>
      <c r="V107" s="49">
        <f>IF($C107="",IF($M107&gt;1,'Question Key'!M82,0),0)</f>
        <v>0</v>
      </c>
      <c r="W107" s="49">
        <f>IF($C107="",IF($M107&gt;1,'Question Key'!N82,0),0)</f>
        <v>0</v>
      </c>
      <c r="X107" s="49">
        <f>IF($C107="",IF($M107&gt;1,'Question Key'!O82,0),0)</f>
        <v>0</v>
      </c>
      <c r="Y107" s="49">
        <f>IF($C107="",IF($M107&gt;1,'Question Key'!P82,0),0)</f>
        <v>0</v>
      </c>
      <c r="Z107" s="49">
        <f>IF($C107="",IF($M107&gt;1,'Question Key'!Q82,0),0)</f>
        <v>0</v>
      </c>
      <c r="AA107" s="49">
        <f>IF($C107="",IF($M107&gt;1,'Question Key'!R82,0),0)</f>
        <v>0</v>
      </c>
      <c r="AB107" s="49">
        <f>IF($C107="",IF($M107&gt;1,'Question Key'!S82,0),0)</f>
        <v>0</v>
      </c>
      <c r="AC107" s="49">
        <f>IF($C107="",IF($M107&gt;1,'Question Key'!T82,0),0)</f>
        <v>0</v>
      </c>
      <c r="AD107" s="49">
        <f>IF($C107="",IF($M107&gt;1,'Question Key'!U82,0),0)</f>
        <v>0</v>
      </c>
      <c r="AE107" s="49">
        <f>IF($C107="",IF($M107&gt;1,'Question Key'!V82,0),0)</f>
        <v>0</v>
      </c>
      <c r="AF107" s="49">
        <f>IF($C107="",IF($M107&gt;1,'Question Key'!W82,0),0)</f>
        <v>0</v>
      </c>
      <c r="AG107" s="49">
        <f>IF($C107="",IF($M107&gt;1,'Question Key'!X82,0),0)</f>
        <v>0</v>
      </c>
      <c r="AH107" s="49">
        <f>IF($C107="",IF($M107&gt;1,'Question Key'!Y82,0),0)</f>
        <v>0</v>
      </c>
      <c r="AI107" s="15"/>
      <c r="AJ107" s="30" t="str">
        <f t="shared" si="18"/>
        <v>4.10</v>
      </c>
      <c r="AK107" s="49" t="str">
        <f>IF($M107=0,'Question Key'!E82," ")</f>
        <v xml:space="preserve"> </v>
      </c>
      <c r="AL107" s="49" t="str">
        <f>IF($M107=0,'Question Key'!F82," ")</f>
        <v xml:space="preserve"> </v>
      </c>
      <c r="AM107" s="49" t="str">
        <f>IF($M107=0,'Question Key'!G82," ")</f>
        <v xml:space="preserve"> </v>
      </c>
      <c r="AN107" s="49" t="str">
        <f>IF($M107=0,'Question Key'!H82," ")</f>
        <v xml:space="preserve"> </v>
      </c>
      <c r="AO107" s="49" t="str">
        <f>IF($M107=0,'Question Key'!I82," ")</f>
        <v xml:space="preserve"> </v>
      </c>
      <c r="AP107" s="49">
        <f>IF($M107=0,'Question Key'!J82," ")</f>
        <v>1</v>
      </c>
      <c r="AQ107" s="49" t="str">
        <f>IF($M107=0,'Question Key'!K82," ")</f>
        <v xml:space="preserve"> </v>
      </c>
      <c r="AR107" s="49" t="str">
        <f>IF($M107=0,'Question Key'!L82," ")</f>
        <v xml:space="preserve"> </v>
      </c>
      <c r="AS107" s="49">
        <f>IF($M107=0,'Question Key'!M82," ")</f>
        <v>1</v>
      </c>
      <c r="AT107" s="49" t="str">
        <f>IF($M107=0,'Question Key'!N82," ")</f>
        <v xml:space="preserve"> </v>
      </c>
      <c r="AU107" s="49" t="str">
        <f>IF($M107=0,'Question Key'!O82," ")</f>
        <v xml:space="preserve"> </v>
      </c>
      <c r="AV107" s="49">
        <f>IF($M107=0,'Question Key'!P82," ")</f>
        <v>1</v>
      </c>
      <c r="AW107" s="49" t="str">
        <f>IF($M107=0,'Question Key'!Q82," ")</f>
        <v xml:space="preserve"> </v>
      </c>
      <c r="AX107" s="49" t="str">
        <f>IF($M107=0,'Question Key'!R82," ")</f>
        <v xml:space="preserve"> </v>
      </c>
      <c r="AY107" s="49" t="str">
        <f>IF($M107=0,'Question Key'!S82," ")</f>
        <v xml:space="preserve"> </v>
      </c>
      <c r="AZ107" s="49" t="str">
        <f>IF($M107=0,'Question Key'!T82," ")</f>
        <v xml:space="preserve"> </v>
      </c>
      <c r="BA107" s="49">
        <f>IF($M107=0,'Question Key'!U82," ")</f>
        <v>1</v>
      </c>
      <c r="BB107" s="49">
        <f>IF($M107=0,'Question Key'!V82," ")</f>
        <v>1</v>
      </c>
      <c r="BC107" s="49" t="str">
        <f>IF($M107=0,'Question Key'!W82," ")</f>
        <v xml:space="preserve"> </v>
      </c>
      <c r="BD107" s="49" t="str">
        <f>IF($M107=0,'Question Key'!X82," ")</f>
        <v xml:space="preserve"> </v>
      </c>
      <c r="BE107" s="49">
        <f>IF($M107=0,'Question Key'!Y82," ")</f>
        <v>1</v>
      </c>
    </row>
    <row r="108" spans="2:57" ht="25.5" x14ac:dyDescent="0.2">
      <c r="B108" s="127" t="s">
        <v>84</v>
      </c>
      <c r="C108" s="140"/>
      <c r="D108" s="141"/>
      <c r="E108" s="140"/>
      <c r="F108" s="140"/>
      <c r="G108" s="42"/>
      <c r="H108" s="43" t="str">
        <f>'Question Key'!D84</f>
        <v>Y</v>
      </c>
      <c r="I108" s="42" t="str">
        <f t="shared" si="16"/>
        <v xml:space="preserve"> </v>
      </c>
      <c r="J108" s="129" t="s">
        <v>373</v>
      </c>
      <c r="K108" s="50"/>
      <c r="L108" s="45"/>
      <c r="M108" s="46">
        <f t="shared" si="17"/>
        <v>0</v>
      </c>
      <c r="N108" s="49">
        <f>IF($C108="",IF($M108&gt;1,'Question Key'!E83,0),0)</f>
        <v>0</v>
      </c>
      <c r="O108" s="49">
        <f>IF($C108="",IF($M108&gt;1,'Question Key'!F83,0),0)</f>
        <v>0</v>
      </c>
      <c r="P108" s="49">
        <f>IF($C108="",IF($M108&gt;1,'Question Key'!G83,0),0)</f>
        <v>0</v>
      </c>
      <c r="Q108" s="49">
        <f>IF($C108="",IF($M108&gt;1,'Question Key'!H83,0),0)</f>
        <v>0</v>
      </c>
      <c r="R108" s="49">
        <f>IF($C108="",IF($M108&gt;1,'Question Key'!I83,0),0)</f>
        <v>0</v>
      </c>
      <c r="S108" s="49">
        <f>IF($C108="",IF($M108&gt;1,'Question Key'!J83,0),0)</f>
        <v>0</v>
      </c>
      <c r="T108" s="49">
        <f>IF($C108="",IF($M108&gt;1,'Question Key'!K83,0),0)</f>
        <v>0</v>
      </c>
      <c r="U108" s="49">
        <f>IF($C108="",IF($M108&gt;1,'Question Key'!L83,0),0)</f>
        <v>0</v>
      </c>
      <c r="V108" s="49">
        <f>IF($C108="",IF($M108&gt;1,'Question Key'!M83,0),0)</f>
        <v>0</v>
      </c>
      <c r="W108" s="49">
        <f>IF($C108="",IF($M108&gt;1,'Question Key'!N83,0),0)</f>
        <v>0</v>
      </c>
      <c r="X108" s="49">
        <f>IF($C108="",IF($M108&gt;1,'Question Key'!O83,0),0)</f>
        <v>0</v>
      </c>
      <c r="Y108" s="49">
        <f>IF($C108="",IF($M108&gt;1,'Question Key'!P83,0),0)</f>
        <v>0</v>
      </c>
      <c r="Z108" s="49">
        <f>IF($C108="",IF($M108&gt;1,'Question Key'!Q83,0),0)</f>
        <v>0</v>
      </c>
      <c r="AA108" s="49">
        <f>IF($C108="",IF($M108&gt;1,'Question Key'!R83,0),0)</f>
        <v>0</v>
      </c>
      <c r="AB108" s="49">
        <f>IF($C108="",IF($M108&gt;1,'Question Key'!S83,0),0)</f>
        <v>0</v>
      </c>
      <c r="AC108" s="49">
        <f>IF($C108="",IF($M108&gt;1,'Question Key'!T83,0),0)</f>
        <v>0</v>
      </c>
      <c r="AD108" s="49">
        <f>IF($C108="",IF($M108&gt;1,'Question Key'!U83,0),0)</f>
        <v>0</v>
      </c>
      <c r="AE108" s="49">
        <f>IF($C108="",IF($M108&gt;1,'Question Key'!V83,0),0)</f>
        <v>0</v>
      </c>
      <c r="AF108" s="49">
        <f>IF($C108="",IF($M108&gt;1,'Question Key'!W83,0),0)</f>
        <v>0</v>
      </c>
      <c r="AG108" s="49">
        <f>IF($C108="",IF($M108&gt;1,'Question Key'!X83,0),0)</f>
        <v>0</v>
      </c>
      <c r="AH108" s="49">
        <f>IF($C108="",IF($M108&gt;1,'Question Key'!Y83,0),0)</f>
        <v>0</v>
      </c>
      <c r="AI108" s="15"/>
      <c r="AJ108" s="30" t="str">
        <f t="shared" si="18"/>
        <v>4.11</v>
      </c>
      <c r="AK108" s="49">
        <f>IF($M108=0,'Question Key'!E83," ")</f>
        <v>1</v>
      </c>
      <c r="AL108" s="49" t="str">
        <f>IF($M108=0,'Question Key'!F83," ")</f>
        <v xml:space="preserve"> </v>
      </c>
      <c r="AM108" s="49" t="str">
        <f>IF($M108=0,'Question Key'!G83," ")</f>
        <v xml:space="preserve"> </v>
      </c>
      <c r="AN108" s="49" t="str">
        <f>IF($M108=0,'Question Key'!H83," ")</f>
        <v xml:space="preserve"> </v>
      </c>
      <c r="AO108" s="49" t="str">
        <f>IF($M108=0,'Question Key'!I83," ")</f>
        <v xml:space="preserve"> </v>
      </c>
      <c r="AP108" s="49">
        <f>IF($M108=0,'Question Key'!J83," ")</f>
        <v>1</v>
      </c>
      <c r="AQ108" s="49">
        <f>IF($M108=0,'Question Key'!K83," ")</f>
        <v>1</v>
      </c>
      <c r="AR108" s="49" t="str">
        <f>IF($M108=0,'Question Key'!L83," ")</f>
        <v xml:space="preserve"> </v>
      </c>
      <c r="AS108" s="49">
        <f>IF($M108=0,'Question Key'!M83," ")</f>
        <v>1</v>
      </c>
      <c r="AT108" s="49" t="str">
        <f>IF($M108=0,'Question Key'!N83," ")</f>
        <v xml:space="preserve"> </v>
      </c>
      <c r="AU108" s="49" t="str">
        <f>IF($M108=0,'Question Key'!O83," ")</f>
        <v xml:space="preserve"> </v>
      </c>
      <c r="AV108" s="49">
        <f>IF($M108=0,'Question Key'!P83," ")</f>
        <v>1</v>
      </c>
      <c r="AW108" s="49" t="str">
        <f>IF($M108=0,'Question Key'!Q83," ")</f>
        <v xml:space="preserve"> </v>
      </c>
      <c r="AX108" s="49" t="str">
        <f>IF($M108=0,'Question Key'!R83," ")</f>
        <v xml:space="preserve"> </v>
      </c>
      <c r="AY108" s="49" t="str">
        <f>IF($M108=0,'Question Key'!S83," ")</f>
        <v xml:space="preserve"> </v>
      </c>
      <c r="AZ108" s="49" t="str">
        <f>IF($M108=0,'Question Key'!T83," ")</f>
        <v xml:space="preserve"> </v>
      </c>
      <c r="BA108" s="49" t="str">
        <f>IF($M108=0,'Question Key'!U83," ")</f>
        <v xml:space="preserve"> </v>
      </c>
      <c r="BB108" s="49" t="str">
        <f>IF($M108=0,'Question Key'!V83," ")</f>
        <v xml:space="preserve"> </v>
      </c>
      <c r="BC108" s="49" t="str">
        <f>IF($M108=0,'Question Key'!W83," ")</f>
        <v xml:space="preserve"> </v>
      </c>
      <c r="BD108" s="49" t="str">
        <f>IF($M108=0,'Question Key'!X83," ")</f>
        <v xml:space="preserve"> </v>
      </c>
      <c r="BE108" s="49" t="str">
        <f>IF($M108=0,'Question Key'!Y83," ")</f>
        <v xml:space="preserve"> </v>
      </c>
    </row>
    <row r="109" spans="2:57" x14ac:dyDescent="0.2">
      <c r="B109" s="127" t="s">
        <v>85</v>
      </c>
      <c r="C109" s="140"/>
      <c r="D109" s="140"/>
      <c r="E109" s="140"/>
      <c r="F109" s="141"/>
      <c r="G109" s="42"/>
      <c r="H109" s="43" t="str">
        <f>'Question Key'!D75</f>
        <v>Y</v>
      </c>
      <c r="I109" s="42" t="str">
        <f>IF(COUNTA(C109:F109)&gt;1,"ERR"," ")</f>
        <v xml:space="preserve"> </v>
      </c>
      <c r="J109" s="50" t="s">
        <v>318</v>
      </c>
      <c r="K109" s="50"/>
      <c r="L109" s="45"/>
      <c r="M109" s="46">
        <f t="shared" si="17"/>
        <v>0</v>
      </c>
      <c r="N109" s="49">
        <f>IF($C109="",IF($M109&gt;1,'Question Key'!E84,0),0)</f>
        <v>0</v>
      </c>
      <c r="O109" s="49">
        <f>IF($C109="",IF($M109&gt;1,'Question Key'!F84,0),0)</f>
        <v>0</v>
      </c>
      <c r="P109" s="49">
        <f>IF($C109="",IF($M109&gt;1,'Question Key'!G84,0),0)</f>
        <v>0</v>
      </c>
      <c r="Q109" s="49">
        <f>IF($C109="",IF($M109&gt;1,'Question Key'!H84,0),0)</f>
        <v>0</v>
      </c>
      <c r="R109" s="49">
        <f>IF($C109="",IF($M109&gt;1,'Question Key'!I84,0),0)</f>
        <v>0</v>
      </c>
      <c r="S109" s="49">
        <f>IF($C109="",IF($M109&gt;1,'Question Key'!J84,0),0)</f>
        <v>0</v>
      </c>
      <c r="T109" s="49">
        <f>IF($C109="",IF($M109&gt;1,'Question Key'!K84,0),0)</f>
        <v>0</v>
      </c>
      <c r="U109" s="49">
        <f>IF($C109="",IF($M109&gt;1,'Question Key'!L84,0),0)</f>
        <v>0</v>
      </c>
      <c r="V109" s="49">
        <f>IF($C109="",IF($M109&gt;1,'Question Key'!M84,0),0)</f>
        <v>0</v>
      </c>
      <c r="W109" s="49">
        <f>IF($C109="",IF($M109&gt;1,'Question Key'!N84,0),0)</f>
        <v>0</v>
      </c>
      <c r="X109" s="49">
        <f>IF($C109="",IF($M109&gt;1,'Question Key'!O84,0),0)</f>
        <v>0</v>
      </c>
      <c r="Y109" s="49">
        <f>IF($C109="",IF($M109&gt;1,'Question Key'!P84,0),0)</f>
        <v>0</v>
      </c>
      <c r="Z109" s="49">
        <f>IF($C109="",IF($M109&gt;1,'Question Key'!Q84,0),0)</f>
        <v>0</v>
      </c>
      <c r="AA109" s="49">
        <f>IF($C109="",IF($M109&gt;1,'Question Key'!R84,0),0)</f>
        <v>0</v>
      </c>
      <c r="AB109" s="49">
        <f>IF($C109="",IF($M109&gt;1,'Question Key'!S84,0),0)</f>
        <v>0</v>
      </c>
      <c r="AC109" s="49">
        <f>IF($C109="",IF($M109&gt;1,'Question Key'!T84,0),0)</f>
        <v>0</v>
      </c>
      <c r="AD109" s="49">
        <f>IF($C109="",IF($M109&gt;1,'Question Key'!U84,0),0)</f>
        <v>0</v>
      </c>
      <c r="AE109" s="49">
        <f>IF($C109="",IF($M109&gt;1,'Question Key'!V84,0),0)</f>
        <v>0</v>
      </c>
      <c r="AF109" s="49">
        <f>IF($C109="",IF($M109&gt;1,'Question Key'!W84,0),0)</f>
        <v>0</v>
      </c>
      <c r="AG109" s="49">
        <f>IF($C109="",IF($M109&gt;1,'Question Key'!X84,0),0)</f>
        <v>0</v>
      </c>
      <c r="AH109" s="49">
        <f>IF($C109="",IF($M109&gt;1,'Question Key'!Y84,0),0)</f>
        <v>0</v>
      </c>
      <c r="AI109" s="15"/>
      <c r="AJ109" s="30" t="str">
        <f t="shared" si="18"/>
        <v>4.12</v>
      </c>
      <c r="AK109" s="49" t="str">
        <f>IF($M109=0,'Question Key'!E84," ")</f>
        <v xml:space="preserve"> </v>
      </c>
      <c r="AL109" s="49" t="str">
        <f>IF($M109=0,'Question Key'!F84," ")</f>
        <v xml:space="preserve"> </v>
      </c>
      <c r="AM109" s="49" t="str">
        <f>IF($M109=0,'Question Key'!G84," ")</f>
        <v xml:space="preserve"> </v>
      </c>
      <c r="AN109" s="49" t="str">
        <f>IF($M109=0,'Question Key'!H84," ")</f>
        <v xml:space="preserve"> </v>
      </c>
      <c r="AO109" s="49" t="str">
        <f>IF($M109=0,'Question Key'!I84," ")</f>
        <v xml:space="preserve"> </v>
      </c>
      <c r="AP109" s="49">
        <f>IF($M109=0,'Question Key'!J84," ")</f>
        <v>1</v>
      </c>
      <c r="AQ109" s="49" t="str">
        <f>IF($M109=0,'Question Key'!K84," ")</f>
        <v xml:space="preserve"> </v>
      </c>
      <c r="AR109" s="49" t="str">
        <f>IF($M109=0,'Question Key'!L84," ")</f>
        <v xml:space="preserve"> </v>
      </c>
      <c r="AS109" s="49">
        <f>IF($M109=0,'Question Key'!M84," ")</f>
        <v>1</v>
      </c>
      <c r="AT109" s="49" t="str">
        <f>IF($M109=0,'Question Key'!N84," ")</f>
        <v xml:space="preserve"> </v>
      </c>
      <c r="AU109" s="49" t="str">
        <f>IF($M109=0,'Question Key'!O84," ")</f>
        <v xml:space="preserve"> </v>
      </c>
      <c r="AV109" s="49" t="str">
        <f>IF($M109=0,'Question Key'!P84," ")</f>
        <v xml:space="preserve"> </v>
      </c>
      <c r="AW109" s="49" t="str">
        <f>IF($M109=0,'Question Key'!Q84," ")</f>
        <v xml:space="preserve"> </v>
      </c>
      <c r="AX109" s="49" t="str">
        <f>IF($M109=0,'Question Key'!R84," ")</f>
        <v xml:space="preserve"> </v>
      </c>
      <c r="AY109" s="49" t="str">
        <f>IF($M109=0,'Question Key'!S84," ")</f>
        <v xml:space="preserve"> </v>
      </c>
      <c r="AZ109" s="49" t="str">
        <f>IF($M109=0,'Question Key'!T84," ")</f>
        <v xml:space="preserve"> </v>
      </c>
      <c r="BA109" s="49">
        <f>IF($M109=0,'Question Key'!U84," ")</f>
        <v>1</v>
      </c>
      <c r="BB109" s="49">
        <f>IF($M109=0,'Question Key'!V84," ")</f>
        <v>1</v>
      </c>
      <c r="BC109" s="49" t="str">
        <f>IF($M109=0,'Question Key'!W84," ")</f>
        <v xml:space="preserve"> </v>
      </c>
      <c r="BD109" s="49" t="str">
        <f>IF($M109=0,'Question Key'!X84," ")</f>
        <v xml:space="preserve"> </v>
      </c>
      <c r="BE109" s="49" t="str">
        <f>IF($M109=0,'Question Key'!Y84," ")</f>
        <v xml:space="preserve"> </v>
      </c>
    </row>
    <row r="110" spans="2:57" x14ac:dyDescent="0.2">
      <c r="B110" s="127" t="s">
        <v>86</v>
      </c>
      <c r="C110" s="140"/>
      <c r="D110" s="141"/>
      <c r="E110" s="141"/>
      <c r="F110" s="140"/>
      <c r="G110" s="42"/>
      <c r="H110" s="43" t="str">
        <f>'Question Key'!D80</f>
        <v>Y</v>
      </c>
      <c r="I110" s="42" t="str">
        <f>IF(COUNTA(C110:F110)&gt;1,"ERR"," ")</f>
        <v xml:space="preserve"> </v>
      </c>
      <c r="J110" s="50" t="s">
        <v>336</v>
      </c>
      <c r="K110" s="50"/>
      <c r="L110" s="45"/>
      <c r="M110" s="46">
        <f t="shared" si="17"/>
        <v>0</v>
      </c>
      <c r="N110" s="49">
        <f>IF($C110="",IF($M110&gt;1,'Question Key'!E85,0),0)</f>
        <v>0</v>
      </c>
      <c r="O110" s="49">
        <f>IF($C110="",IF($M110&gt;1,'Question Key'!F85,0),0)</f>
        <v>0</v>
      </c>
      <c r="P110" s="49">
        <f>IF($C110="",IF($M110&gt;1,'Question Key'!G85,0),0)</f>
        <v>0</v>
      </c>
      <c r="Q110" s="49">
        <f>IF($C110="",IF($M110&gt;1,'Question Key'!H85,0),0)</f>
        <v>0</v>
      </c>
      <c r="R110" s="49">
        <f>IF($C110="",IF($M110&gt;1,'Question Key'!I85,0),0)</f>
        <v>0</v>
      </c>
      <c r="S110" s="49">
        <f>IF($C110="",IF($M110&gt;1,'Question Key'!J85,0),0)</f>
        <v>0</v>
      </c>
      <c r="T110" s="49">
        <f>IF($C110="",IF($M110&gt;1,'Question Key'!K85,0),0)</f>
        <v>0</v>
      </c>
      <c r="U110" s="49">
        <f>IF($C110="",IF($M110&gt;1,'Question Key'!L85,0),0)</f>
        <v>0</v>
      </c>
      <c r="V110" s="49">
        <f>IF($C110="",IF($M110&gt;1,'Question Key'!M85,0),0)</f>
        <v>0</v>
      </c>
      <c r="W110" s="49">
        <f>IF($C110="",IF($M110&gt;1,'Question Key'!N85,0),0)</f>
        <v>0</v>
      </c>
      <c r="X110" s="49">
        <f>IF($C110="",IF($M110&gt;1,'Question Key'!O85,0),0)</f>
        <v>0</v>
      </c>
      <c r="Y110" s="49">
        <f>IF($C110="",IF($M110&gt;1,'Question Key'!P85,0),0)</f>
        <v>0</v>
      </c>
      <c r="Z110" s="49">
        <f>IF($C110="",IF($M110&gt;1,'Question Key'!Q85,0),0)</f>
        <v>0</v>
      </c>
      <c r="AA110" s="49">
        <f>IF($C110="",IF($M110&gt;1,'Question Key'!R85,0),0)</f>
        <v>0</v>
      </c>
      <c r="AB110" s="49">
        <f>IF($C110="",IF($M110&gt;1,'Question Key'!S85,0),0)</f>
        <v>0</v>
      </c>
      <c r="AC110" s="49">
        <f>IF($C110="",IF($M110&gt;1,'Question Key'!T85,0),0)</f>
        <v>0</v>
      </c>
      <c r="AD110" s="49">
        <f>IF($C110="",IF($M110&gt;1,'Question Key'!U85,0),0)</f>
        <v>0</v>
      </c>
      <c r="AE110" s="49">
        <f>IF($C110="",IF($M110&gt;1,'Question Key'!V85,0),0)</f>
        <v>0</v>
      </c>
      <c r="AF110" s="49">
        <f>IF($C110="",IF($M110&gt;1,'Question Key'!W85,0),0)</f>
        <v>0</v>
      </c>
      <c r="AG110" s="49">
        <f>IF($C110="",IF($M110&gt;1,'Question Key'!X85,0),0)</f>
        <v>0</v>
      </c>
      <c r="AH110" s="49">
        <f>IF($C110="",IF($M110&gt;1,'Question Key'!Y85,0),0)</f>
        <v>0</v>
      </c>
      <c r="AI110" s="15"/>
      <c r="AJ110" s="30" t="str">
        <f t="shared" si="18"/>
        <v>4.13</v>
      </c>
      <c r="AK110" s="49" t="str">
        <f>IF($M110=0,'Question Key'!E85," ")</f>
        <v xml:space="preserve"> </v>
      </c>
      <c r="AL110" s="49" t="str">
        <f>IF($M110=0,'Question Key'!F85," ")</f>
        <v xml:space="preserve"> </v>
      </c>
      <c r="AM110" s="49" t="str">
        <f>IF($M110=0,'Question Key'!G85," ")</f>
        <v xml:space="preserve"> </v>
      </c>
      <c r="AN110" s="49" t="str">
        <f>IF($M110=0,'Question Key'!H85," ")</f>
        <v xml:space="preserve"> </v>
      </c>
      <c r="AO110" s="49" t="str">
        <f>IF($M110=0,'Question Key'!I85," ")</f>
        <v xml:space="preserve"> </v>
      </c>
      <c r="AP110" s="49">
        <f>IF($M110=0,'Question Key'!J85," ")</f>
        <v>1</v>
      </c>
      <c r="AQ110" s="49" t="str">
        <f>IF($M110=0,'Question Key'!K85," ")</f>
        <v xml:space="preserve"> </v>
      </c>
      <c r="AR110" s="49" t="str">
        <f>IF($M110=0,'Question Key'!L85," ")</f>
        <v xml:space="preserve"> </v>
      </c>
      <c r="AS110" s="49">
        <f>IF($M110=0,'Question Key'!M85," ")</f>
        <v>1</v>
      </c>
      <c r="AT110" s="49" t="str">
        <f>IF($M110=0,'Question Key'!N85," ")</f>
        <v xml:space="preserve"> </v>
      </c>
      <c r="AU110" s="49" t="str">
        <f>IF($M110=0,'Question Key'!O85," ")</f>
        <v xml:space="preserve"> </v>
      </c>
      <c r="AV110" s="49">
        <f>IF($M110=0,'Question Key'!P85," ")</f>
        <v>1</v>
      </c>
      <c r="AW110" s="49" t="str">
        <f>IF($M110=0,'Question Key'!Q85," ")</f>
        <v xml:space="preserve"> </v>
      </c>
      <c r="AX110" s="49" t="str">
        <f>IF($M110=0,'Question Key'!R85," ")</f>
        <v xml:space="preserve"> </v>
      </c>
      <c r="AY110" s="49" t="str">
        <f>IF($M110=0,'Question Key'!S85," ")</f>
        <v xml:space="preserve"> </v>
      </c>
      <c r="AZ110" s="49" t="str">
        <f>IF($M110=0,'Question Key'!T85," ")</f>
        <v xml:space="preserve"> </v>
      </c>
      <c r="BA110" s="49">
        <f>IF($M110=0,'Question Key'!U85," ")</f>
        <v>1</v>
      </c>
      <c r="BB110" s="49" t="str">
        <f>IF($M110=0,'Question Key'!V85," ")</f>
        <v xml:space="preserve"> </v>
      </c>
      <c r="BC110" s="49" t="str">
        <f>IF($M110=0,'Question Key'!W85," ")</f>
        <v xml:space="preserve"> </v>
      </c>
      <c r="BD110" s="49" t="str">
        <f>IF($M110=0,'Question Key'!X85," ")</f>
        <v xml:space="preserve"> </v>
      </c>
      <c r="BE110" s="49" t="str">
        <f>IF($M110=0,'Question Key'!Y85," ")</f>
        <v xml:space="preserve"> </v>
      </c>
    </row>
    <row r="111" spans="2:57" x14ac:dyDescent="0.2">
      <c r="B111" s="127" t="s">
        <v>87</v>
      </c>
      <c r="C111" s="140"/>
      <c r="D111" s="141"/>
      <c r="E111" s="140"/>
      <c r="F111" s="140"/>
      <c r="G111" s="42"/>
      <c r="H111" s="43" t="str">
        <f>'Question Key'!D85</f>
        <v>G</v>
      </c>
      <c r="I111" s="42" t="str">
        <f t="shared" si="16"/>
        <v xml:space="preserve"> </v>
      </c>
      <c r="J111" s="50" t="s">
        <v>301</v>
      </c>
      <c r="K111" s="50"/>
      <c r="L111" s="45"/>
      <c r="M111" s="46">
        <f t="shared" si="17"/>
        <v>0</v>
      </c>
      <c r="N111" s="49">
        <f>IF($C111="",IF($M111&gt;1,'Question Key'!E86,0),0)</f>
        <v>0</v>
      </c>
      <c r="O111" s="49">
        <f>IF($C111="",IF($M111&gt;1,'Question Key'!F86,0),0)</f>
        <v>0</v>
      </c>
      <c r="P111" s="49">
        <f>IF($C111="",IF($M111&gt;1,'Question Key'!G86,0),0)</f>
        <v>0</v>
      </c>
      <c r="Q111" s="49">
        <f>IF($C111="",IF($M111&gt;1,'Question Key'!H86,0),0)</f>
        <v>0</v>
      </c>
      <c r="R111" s="49">
        <f>IF($C111="",IF($M111&gt;1,'Question Key'!I86,0),0)</f>
        <v>0</v>
      </c>
      <c r="S111" s="49">
        <f>IF($C111="",IF($M111&gt;1,'Question Key'!J86,0),0)</f>
        <v>0</v>
      </c>
      <c r="T111" s="49">
        <f>IF($C111="",IF($M111&gt;1,'Question Key'!K86,0),0)</f>
        <v>0</v>
      </c>
      <c r="U111" s="49">
        <f>IF($C111="",IF($M111&gt;1,'Question Key'!L86,0),0)</f>
        <v>0</v>
      </c>
      <c r="V111" s="49">
        <f>IF($C111="",IF($M111&gt;1,'Question Key'!M86,0),0)</f>
        <v>0</v>
      </c>
      <c r="W111" s="49">
        <f>IF($C111="",IF($M111&gt;1,'Question Key'!N86,0),0)</f>
        <v>0</v>
      </c>
      <c r="X111" s="49">
        <f>IF($C111="",IF($M111&gt;1,'Question Key'!O86,0),0)</f>
        <v>0</v>
      </c>
      <c r="Y111" s="49">
        <f>IF($C111="",IF($M111&gt;1,'Question Key'!P86,0),0)</f>
        <v>0</v>
      </c>
      <c r="Z111" s="49">
        <f>IF($C111="",IF($M111&gt;1,'Question Key'!Q86,0),0)</f>
        <v>0</v>
      </c>
      <c r="AA111" s="49">
        <f>IF($C111="",IF($M111&gt;1,'Question Key'!R86,0),0)</f>
        <v>0</v>
      </c>
      <c r="AB111" s="49">
        <f>IF($C111="",IF($M111&gt;1,'Question Key'!S86,0),0)</f>
        <v>0</v>
      </c>
      <c r="AC111" s="49">
        <f>IF($C111="",IF($M111&gt;1,'Question Key'!T86,0),0)</f>
        <v>0</v>
      </c>
      <c r="AD111" s="49">
        <f>IF($C111="",IF($M111&gt;1,'Question Key'!U86,0),0)</f>
        <v>0</v>
      </c>
      <c r="AE111" s="49">
        <f>IF($C111="",IF($M111&gt;1,'Question Key'!V86,0),0)</f>
        <v>0</v>
      </c>
      <c r="AF111" s="49">
        <f>IF($C111="",IF($M111&gt;1,'Question Key'!W86,0),0)</f>
        <v>0</v>
      </c>
      <c r="AG111" s="49">
        <f>IF($C111="",IF($M111&gt;1,'Question Key'!X86,0),0)</f>
        <v>0</v>
      </c>
      <c r="AH111" s="49">
        <f>IF($C111="",IF($M111&gt;1,'Question Key'!Y86,0),0)</f>
        <v>0</v>
      </c>
      <c r="AI111" s="15"/>
      <c r="AJ111" s="30" t="str">
        <f t="shared" si="18"/>
        <v>4.14</v>
      </c>
      <c r="AK111" s="49" t="str">
        <f>IF($M111=0,'Question Key'!E86," ")</f>
        <v xml:space="preserve"> </v>
      </c>
      <c r="AL111" s="49" t="str">
        <f>IF($M111=0,'Question Key'!F86," ")</f>
        <v xml:space="preserve"> </v>
      </c>
      <c r="AM111" s="49" t="str">
        <f>IF($M111=0,'Question Key'!G86," ")</f>
        <v xml:space="preserve"> </v>
      </c>
      <c r="AN111" s="49" t="str">
        <f>IF($M111=0,'Question Key'!H86," ")</f>
        <v xml:space="preserve"> </v>
      </c>
      <c r="AO111" s="49">
        <f>IF($M111=0,'Question Key'!I86," ")</f>
        <v>0</v>
      </c>
      <c r="AP111" s="49">
        <f>IF($M111=0,'Question Key'!J86," ")</f>
        <v>1</v>
      </c>
      <c r="AQ111" s="49" t="str">
        <f>IF($M111=0,'Question Key'!K86," ")</f>
        <v xml:space="preserve"> </v>
      </c>
      <c r="AR111" s="49" t="str">
        <f>IF($M111=0,'Question Key'!L86," ")</f>
        <v xml:space="preserve"> </v>
      </c>
      <c r="AS111" s="49">
        <f>IF($M111=0,'Question Key'!M86," ")</f>
        <v>1</v>
      </c>
      <c r="AT111" s="49" t="str">
        <f>IF($M111=0,'Question Key'!N86," ")</f>
        <v xml:space="preserve"> </v>
      </c>
      <c r="AU111" s="49" t="str">
        <f>IF($M111=0,'Question Key'!O86," ")</f>
        <v xml:space="preserve"> </v>
      </c>
      <c r="AV111" s="49">
        <f>IF($M111=0,'Question Key'!P86," ")</f>
        <v>1</v>
      </c>
      <c r="AW111" s="49" t="str">
        <f>IF($M111=0,'Question Key'!Q86," ")</f>
        <v xml:space="preserve"> </v>
      </c>
      <c r="AX111" s="49" t="str">
        <f>IF($M111=0,'Question Key'!R86," ")</f>
        <v xml:space="preserve"> </v>
      </c>
      <c r="AY111" s="49" t="str">
        <f>IF($M111=0,'Question Key'!S86," ")</f>
        <v xml:space="preserve"> </v>
      </c>
      <c r="AZ111" s="49" t="str">
        <f>IF($M111=0,'Question Key'!T86," ")</f>
        <v xml:space="preserve"> </v>
      </c>
      <c r="BA111" s="49" t="str">
        <f>IF($M111=0,'Question Key'!U86," ")</f>
        <v xml:space="preserve"> </v>
      </c>
      <c r="BB111" s="49" t="str">
        <f>IF($M111=0,'Question Key'!V86," ")</f>
        <v xml:space="preserve"> </v>
      </c>
      <c r="BC111" s="49" t="str">
        <f>IF($M111=0,'Question Key'!W86," ")</f>
        <v xml:space="preserve"> </v>
      </c>
      <c r="BD111" s="49" t="str">
        <f>IF($M111=0,'Question Key'!X86," ")</f>
        <v xml:space="preserve"> </v>
      </c>
      <c r="BE111" s="49" t="str">
        <f>IF($M111=0,'Question Key'!Y86," ")</f>
        <v xml:space="preserve"> </v>
      </c>
    </row>
    <row r="112" spans="2:57" ht="25.5" x14ac:dyDescent="0.2">
      <c r="B112" s="127" t="s">
        <v>88</v>
      </c>
      <c r="C112" s="140"/>
      <c r="D112" s="140"/>
      <c r="E112" s="140"/>
      <c r="F112" s="141"/>
      <c r="G112" s="42"/>
      <c r="H112" s="43" t="str">
        <f>'Question Key'!D86</f>
        <v>Y</v>
      </c>
      <c r="I112" s="42" t="str">
        <f t="shared" si="16"/>
        <v xml:space="preserve"> </v>
      </c>
      <c r="J112" s="50" t="s">
        <v>351</v>
      </c>
      <c r="K112" s="50"/>
      <c r="L112" s="45"/>
      <c r="M112" s="46">
        <f t="shared" si="17"/>
        <v>0</v>
      </c>
      <c r="N112" s="49">
        <f>IF($C112="",IF($M112&gt;1,'Question Key'!E87,0),0)</f>
        <v>0</v>
      </c>
      <c r="O112" s="49">
        <f>IF($C112="",IF($M112&gt;1,'Question Key'!F87,0),0)</f>
        <v>0</v>
      </c>
      <c r="P112" s="49">
        <f>IF($C112="",IF($M112&gt;1,'Question Key'!G87,0),0)</f>
        <v>0</v>
      </c>
      <c r="Q112" s="49">
        <f>IF($C112="",IF($M112&gt;1,'Question Key'!H87,0),0)</f>
        <v>0</v>
      </c>
      <c r="R112" s="49">
        <f>IF($C112="",IF($M112&gt;1,'Question Key'!I87,0),0)</f>
        <v>0</v>
      </c>
      <c r="S112" s="49">
        <f>IF($C112="",IF($M112&gt;1,'Question Key'!J87,0),0)</f>
        <v>0</v>
      </c>
      <c r="T112" s="49">
        <f>IF($C112="",IF($M112&gt;1,'Question Key'!K87,0),0)</f>
        <v>0</v>
      </c>
      <c r="U112" s="49">
        <f>IF($C112="",IF($M112&gt;1,'Question Key'!L87,0),0)</f>
        <v>0</v>
      </c>
      <c r="V112" s="49">
        <f>IF($C112="",IF($M112&gt;1,'Question Key'!M87,0),0)</f>
        <v>0</v>
      </c>
      <c r="W112" s="49">
        <f>IF($C112="",IF($M112&gt;1,'Question Key'!N87,0),0)</f>
        <v>0</v>
      </c>
      <c r="X112" s="49">
        <f>IF($C112="",IF($M112&gt;1,'Question Key'!O87,0),0)</f>
        <v>0</v>
      </c>
      <c r="Y112" s="49">
        <f>IF($C112="",IF($M112&gt;1,'Question Key'!P87,0),0)</f>
        <v>0</v>
      </c>
      <c r="Z112" s="49">
        <f>IF($C112="",IF($M112&gt;1,'Question Key'!Q87,0),0)</f>
        <v>0</v>
      </c>
      <c r="AA112" s="49">
        <f>IF($C112="",IF($M112&gt;1,'Question Key'!R87,0),0)</f>
        <v>0</v>
      </c>
      <c r="AB112" s="49">
        <f>IF($C112="",IF($M112&gt;1,'Question Key'!S87,0),0)</f>
        <v>0</v>
      </c>
      <c r="AC112" s="49">
        <f>IF($C112="",IF($M112&gt;1,'Question Key'!T87,0),0)</f>
        <v>0</v>
      </c>
      <c r="AD112" s="49">
        <f>IF($C112="",IF($M112&gt;1,'Question Key'!U87,0),0)</f>
        <v>0</v>
      </c>
      <c r="AE112" s="49">
        <f>IF($C112="",IF($M112&gt;1,'Question Key'!V87,0),0)</f>
        <v>0</v>
      </c>
      <c r="AF112" s="49">
        <f>IF($C112="",IF($M112&gt;1,'Question Key'!W87,0),0)</f>
        <v>0</v>
      </c>
      <c r="AG112" s="49">
        <f>IF($C112="",IF($M112&gt;1,'Question Key'!X87,0),0)</f>
        <v>0</v>
      </c>
      <c r="AH112" s="49">
        <f>IF($C112="",IF($M112&gt;1,'Question Key'!Y87,0),0)</f>
        <v>0</v>
      </c>
      <c r="AI112" s="15"/>
      <c r="AJ112" s="30" t="str">
        <f t="shared" si="18"/>
        <v>4.15</v>
      </c>
      <c r="AK112" s="49">
        <f>IF($M112=0,'Question Key'!E87," ")</f>
        <v>1</v>
      </c>
      <c r="AL112" s="49" t="str">
        <f>IF($M112=0,'Question Key'!F87," ")</f>
        <v xml:space="preserve"> </v>
      </c>
      <c r="AM112" s="49" t="str">
        <f>IF($M112=0,'Question Key'!G87," ")</f>
        <v xml:space="preserve"> </v>
      </c>
      <c r="AN112" s="49" t="str">
        <f>IF($M112=0,'Question Key'!H87," ")</f>
        <v xml:space="preserve"> </v>
      </c>
      <c r="AO112" s="49">
        <f>IF($M112=0,'Question Key'!I87," ")</f>
        <v>1</v>
      </c>
      <c r="AP112" s="49" t="str">
        <f>IF($M112=0,'Question Key'!J87," ")</f>
        <v xml:space="preserve"> </v>
      </c>
      <c r="AQ112" s="49" t="str">
        <f>IF($M112=0,'Question Key'!K87," ")</f>
        <v xml:space="preserve"> </v>
      </c>
      <c r="AR112" s="49" t="str">
        <f>IF($M112=0,'Question Key'!L87," ")</f>
        <v xml:space="preserve"> </v>
      </c>
      <c r="AS112" s="49">
        <f>IF($M112=0,'Question Key'!M87," ")</f>
        <v>1</v>
      </c>
      <c r="AT112" s="49" t="str">
        <f>IF($M112=0,'Question Key'!N87," ")</f>
        <v xml:space="preserve"> </v>
      </c>
      <c r="AU112" s="49" t="str">
        <f>IF($M112=0,'Question Key'!O87," ")</f>
        <v xml:space="preserve"> </v>
      </c>
      <c r="AV112" s="49" t="str">
        <f>IF($M112=0,'Question Key'!P87," ")</f>
        <v xml:space="preserve"> </v>
      </c>
      <c r="AW112" s="49">
        <f>IF($M112=0,'Question Key'!Q87," ")</f>
        <v>1</v>
      </c>
      <c r="AX112" s="49" t="str">
        <f>IF($M112=0,'Question Key'!R87," ")</f>
        <v xml:space="preserve"> </v>
      </c>
      <c r="AY112" s="49" t="str">
        <f>IF($M112=0,'Question Key'!S87," ")</f>
        <v xml:space="preserve"> </v>
      </c>
      <c r="AZ112" s="49" t="str">
        <f>IF($M112=0,'Question Key'!T87," ")</f>
        <v xml:space="preserve"> </v>
      </c>
      <c r="BA112" s="49" t="str">
        <f>IF($M112=0,'Question Key'!U87," ")</f>
        <v xml:space="preserve"> </v>
      </c>
      <c r="BB112" s="49" t="str">
        <f>IF($M112=0,'Question Key'!V87," ")</f>
        <v xml:space="preserve"> </v>
      </c>
      <c r="BC112" s="49" t="str">
        <f>IF($M112=0,'Question Key'!W87," ")</f>
        <v xml:space="preserve"> </v>
      </c>
      <c r="BD112" s="49" t="str">
        <f>IF($M112=0,'Question Key'!X87," ")</f>
        <v xml:space="preserve"> </v>
      </c>
      <c r="BE112" s="49" t="str">
        <f>IF($M112=0,'Question Key'!Y87," ")</f>
        <v xml:space="preserve"> </v>
      </c>
    </row>
    <row r="113" spans="1:57" x14ac:dyDescent="0.2">
      <c r="B113" s="127" t="s">
        <v>89</v>
      </c>
      <c r="C113" s="140"/>
      <c r="D113" s="140"/>
      <c r="E113" s="140"/>
      <c r="F113" s="143"/>
      <c r="G113" s="42"/>
      <c r="H113" s="43" t="str">
        <f>'Question Key'!D87</f>
        <v>Y</v>
      </c>
      <c r="I113" s="42"/>
      <c r="J113" s="129" t="s">
        <v>374</v>
      </c>
      <c r="K113" s="50"/>
      <c r="L113" s="45"/>
      <c r="M113" s="46">
        <f t="shared" si="17"/>
        <v>0</v>
      </c>
      <c r="N113" s="49">
        <f>IF($C113="",IF($M113&gt;1,'Question Key'!E88,0),0)</f>
        <v>0</v>
      </c>
      <c r="O113" s="49">
        <f>IF($C113="",IF($M113&gt;1,'Question Key'!F88,0),0)</f>
        <v>0</v>
      </c>
      <c r="P113" s="49">
        <f>IF($C113="",IF($M113&gt;1,'Question Key'!G88,0),0)</f>
        <v>0</v>
      </c>
      <c r="Q113" s="49">
        <f>IF($C113="",IF($M113&gt;1,'Question Key'!H88,0),0)</f>
        <v>0</v>
      </c>
      <c r="R113" s="49">
        <f>IF($C113="",IF($M113&gt;1,'Question Key'!I88,0),0)</f>
        <v>0</v>
      </c>
      <c r="S113" s="49">
        <f>IF($C113="",IF($M113&gt;1,'Question Key'!J88,0),0)</f>
        <v>0</v>
      </c>
      <c r="T113" s="49">
        <f>IF($C113="",IF($M113&gt;1,'Question Key'!K88,0),0)</f>
        <v>0</v>
      </c>
      <c r="U113" s="49">
        <f>IF($C113="",IF($M113&gt;1,'Question Key'!L88,0),0)</f>
        <v>0</v>
      </c>
      <c r="V113" s="49">
        <f>IF($C113="",IF($M113&gt;1,'Question Key'!M88,0),0)</f>
        <v>0</v>
      </c>
      <c r="W113" s="49">
        <f>IF($C113="",IF($M113&gt;1,'Question Key'!N88,0),0)</f>
        <v>0</v>
      </c>
      <c r="X113" s="49">
        <f>IF($C113="",IF($M113&gt;1,'Question Key'!O88,0),0)</f>
        <v>0</v>
      </c>
      <c r="Y113" s="49">
        <f>IF($C113="",IF($M113&gt;1,'Question Key'!P88,0),0)</f>
        <v>0</v>
      </c>
      <c r="Z113" s="49">
        <f>IF($C113="",IF($M113&gt;1,'Question Key'!Q88,0),0)</f>
        <v>0</v>
      </c>
      <c r="AA113" s="49">
        <f>IF($C113="",IF($M113&gt;1,'Question Key'!R88,0),0)</f>
        <v>0</v>
      </c>
      <c r="AB113" s="49">
        <f>IF($C113="",IF($M113&gt;1,'Question Key'!S88,0),0)</f>
        <v>0</v>
      </c>
      <c r="AC113" s="49">
        <f>IF($C113="",IF($M113&gt;1,'Question Key'!T88,0),0)</f>
        <v>0</v>
      </c>
      <c r="AD113" s="49">
        <f>IF($C113="",IF($M113&gt;1,'Question Key'!U88,0),0)</f>
        <v>0</v>
      </c>
      <c r="AE113" s="49">
        <f>IF($C113="",IF($M113&gt;1,'Question Key'!V88,0),0)</f>
        <v>0</v>
      </c>
      <c r="AF113" s="49">
        <f>IF($C113="",IF($M113&gt;1,'Question Key'!W88,0),0)</f>
        <v>0</v>
      </c>
      <c r="AG113" s="49">
        <f>IF($C113="",IF($M113&gt;1,'Question Key'!X88,0),0)</f>
        <v>0</v>
      </c>
      <c r="AH113" s="49">
        <f>IF($C113="",IF($M113&gt;1,'Question Key'!Y88,0),0)</f>
        <v>0</v>
      </c>
      <c r="AI113" s="15"/>
      <c r="AJ113" s="30" t="str">
        <f t="shared" si="18"/>
        <v>4.16</v>
      </c>
      <c r="AK113" s="49">
        <f>IF($M113=0,'Question Key'!E88," ")</f>
        <v>1</v>
      </c>
      <c r="AL113" s="49" t="str">
        <f>IF($M113=0,'Question Key'!F88," ")</f>
        <v xml:space="preserve"> </v>
      </c>
      <c r="AM113" s="49" t="str">
        <f>IF($M113=0,'Question Key'!G88," ")</f>
        <v xml:space="preserve"> </v>
      </c>
      <c r="AN113" s="49" t="str">
        <f>IF($M113=0,'Question Key'!H88," ")</f>
        <v xml:space="preserve"> </v>
      </c>
      <c r="AO113" s="49">
        <f>IF($M113=0,'Question Key'!I88," ")</f>
        <v>1</v>
      </c>
      <c r="AP113" s="49" t="str">
        <f>IF($M113=0,'Question Key'!J88," ")</f>
        <v xml:space="preserve"> </v>
      </c>
      <c r="AQ113" s="49" t="str">
        <f>IF($M113=0,'Question Key'!K88," ")</f>
        <v xml:space="preserve"> </v>
      </c>
      <c r="AR113" s="49" t="str">
        <f>IF($M113=0,'Question Key'!L88," ")</f>
        <v xml:space="preserve"> </v>
      </c>
      <c r="AS113" s="49">
        <f>IF($M113=0,'Question Key'!M88," ")</f>
        <v>1</v>
      </c>
      <c r="AT113" s="49" t="str">
        <f>IF($M113=0,'Question Key'!N88," ")</f>
        <v xml:space="preserve"> </v>
      </c>
      <c r="AU113" s="49" t="str">
        <f>IF($M113=0,'Question Key'!O88," ")</f>
        <v xml:space="preserve"> </v>
      </c>
      <c r="AV113" s="49">
        <f>IF($M113=0,'Question Key'!P88," ")</f>
        <v>1</v>
      </c>
      <c r="AW113" s="49">
        <f>IF($M113=0,'Question Key'!Q88," ")</f>
        <v>1</v>
      </c>
      <c r="AX113" s="49" t="str">
        <f>IF($M113=0,'Question Key'!R88," ")</f>
        <v xml:space="preserve"> </v>
      </c>
      <c r="AY113" s="49" t="str">
        <f>IF($M113=0,'Question Key'!S88," ")</f>
        <v xml:space="preserve"> </v>
      </c>
      <c r="AZ113" s="49">
        <f>IF($M113=0,'Question Key'!T88," ")</f>
        <v>1</v>
      </c>
      <c r="BA113" s="49">
        <f>IF($M113=0,'Question Key'!U88," ")</f>
        <v>1</v>
      </c>
      <c r="BB113" s="49">
        <f>IF($M113=0,'Question Key'!V88," ")</f>
        <v>1</v>
      </c>
      <c r="BC113" s="49" t="str">
        <f>IF($M113=0,'Question Key'!W88," ")</f>
        <v xml:space="preserve"> </v>
      </c>
      <c r="BD113" s="49" t="str">
        <f>IF($M113=0,'Question Key'!X88," ")</f>
        <v xml:space="preserve"> </v>
      </c>
      <c r="BE113" s="49" t="str">
        <f>IF($M113=0,'Question Key'!Y88," ")</f>
        <v xml:space="preserve"> </v>
      </c>
    </row>
    <row r="114" spans="1:57" x14ac:dyDescent="0.2">
      <c r="B114" s="127" t="s">
        <v>90</v>
      </c>
      <c r="C114" s="140"/>
      <c r="D114" s="141"/>
      <c r="E114" s="140"/>
      <c r="F114" s="140"/>
      <c r="G114" s="42"/>
      <c r="H114" s="43" t="str">
        <f>'Question Key'!D89</f>
        <v>Y</v>
      </c>
      <c r="I114" s="42" t="str">
        <f t="shared" si="16"/>
        <v xml:space="preserve"> </v>
      </c>
      <c r="J114" s="50" t="s">
        <v>320</v>
      </c>
      <c r="K114" s="50"/>
      <c r="L114" s="45"/>
      <c r="M114" s="46">
        <f t="shared" si="17"/>
        <v>0</v>
      </c>
      <c r="N114" s="49">
        <f>IF($C114="",IF($M114&gt;1,'Question Key'!E89,0),0)</f>
        <v>0</v>
      </c>
      <c r="O114" s="49">
        <f>IF($C114="",IF($M114&gt;1,'Question Key'!F89,0),0)</f>
        <v>0</v>
      </c>
      <c r="P114" s="49">
        <f>IF($C114="",IF($M114&gt;1,'Question Key'!G89,0),0)</f>
        <v>0</v>
      </c>
      <c r="Q114" s="49">
        <f>IF($C114="",IF($M114&gt;1,'Question Key'!H89,0),0)</f>
        <v>0</v>
      </c>
      <c r="R114" s="49">
        <f>IF($C114="",IF($M114&gt;1,'Question Key'!I89,0),0)</f>
        <v>0</v>
      </c>
      <c r="S114" s="49">
        <f>IF($C114="",IF($M114&gt;1,'Question Key'!J89,0),0)</f>
        <v>0</v>
      </c>
      <c r="T114" s="49">
        <f>IF($C114="",IF($M114&gt;1,'Question Key'!K89,0),0)</f>
        <v>0</v>
      </c>
      <c r="U114" s="49">
        <f>IF($C114="",IF($M114&gt;1,'Question Key'!L89,0),0)</f>
        <v>0</v>
      </c>
      <c r="V114" s="49">
        <f>IF($C114="",IF($M114&gt;1,'Question Key'!M89,0),0)</f>
        <v>0</v>
      </c>
      <c r="W114" s="49">
        <f>IF($C114="",IF($M114&gt;1,'Question Key'!N89,0),0)</f>
        <v>0</v>
      </c>
      <c r="X114" s="49">
        <f>IF($C114="",IF($M114&gt;1,'Question Key'!O89,0),0)</f>
        <v>0</v>
      </c>
      <c r="Y114" s="49">
        <f>IF($C114="",IF($M114&gt;1,'Question Key'!P89,0),0)</f>
        <v>0</v>
      </c>
      <c r="Z114" s="49">
        <f>IF($C114="",IF($M114&gt;1,'Question Key'!Q89,0),0)</f>
        <v>0</v>
      </c>
      <c r="AA114" s="49">
        <f>IF($C114="",IF($M114&gt;1,'Question Key'!R89,0),0)</f>
        <v>0</v>
      </c>
      <c r="AB114" s="49">
        <f>IF($C114="",IF($M114&gt;1,'Question Key'!S89,0),0)</f>
        <v>0</v>
      </c>
      <c r="AC114" s="49">
        <f>IF($C114="",IF($M114&gt;1,'Question Key'!T89,0),0)</f>
        <v>0</v>
      </c>
      <c r="AD114" s="49">
        <f>IF($C114="",IF($M114&gt;1,'Question Key'!U89,0),0)</f>
        <v>0</v>
      </c>
      <c r="AE114" s="49">
        <f>IF($C114="",IF($M114&gt;1,'Question Key'!V89,0),0)</f>
        <v>0</v>
      </c>
      <c r="AF114" s="49">
        <f>IF($C114="",IF($M114&gt;1,'Question Key'!W89,0),0)</f>
        <v>0</v>
      </c>
      <c r="AG114" s="49">
        <f>IF($C114="",IF($M114&gt;1,'Question Key'!X89,0),0)</f>
        <v>0</v>
      </c>
      <c r="AH114" s="49">
        <f>IF($C114="",IF($M114&gt;1,'Question Key'!Y89,0),0)</f>
        <v>0</v>
      </c>
      <c r="AI114" s="15"/>
      <c r="AJ114" s="30" t="str">
        <f t="shared" si="18"/>
        <v>4.17</v>
      </c>
      <c r="AK114" s="49" t="str">
        <f>IF($M114=0,'Question Key'!E89," ")</f>
        <v xml:space="preserve"> </v>
      </c>
      <c r="AL114" s="49" t="str">
        <f>IF($M114=0,'Question Key'!F89," ")</f>
        <v xml:space="preserve"> </v>
      </c>
      <c r="AM114" s="49" t="str">
        <f>IF($M114=0,'Question Key'!G89," ")</f>
        <v xml:space="preserve"> </v>
      </c>
      <c r="AN114" s="49" t="str">
        <f>IF($M114=0,'Question Key'!H89," ")</f>
        <v xml:space="preserve"> </v>
      </c>
      <c r="AO114" s="49" t="str">
        <f>IF($M114=0,'Question Key'!I89," ")</f>
        <v xml:space="preserve"> </v>
      </c>
      <c r="AP114" s="49">
        <f>IF($M114=0,'Question Key'!J89," ")</f>
        <v>1</v>
      </c>
      <c r="AQ114" s="49" t="str">
        <f>IF($M114=0,'Question Key'!K89," ")</f>
        <v xml:space="preserve"> </v>
      </c>
      <c r="AR114" s="49" t="str">
        <f>IF($M114=0,'Question Key'!L89," ")</f>
        <v xml:space="preserve"> </v>
      </c>
      <c r="AS114" s="49">
        <f>IF($M114=0,'Question Key'!M89," ")</f>
        <v>1</v>
      </c>
      <c r="AT114" s="49" t="str">
        <f>IF($M114=0,'Question Key'!N89," ")</f>
        <v xml:space="preserve"> </v>
      </c>
      <c r="AU114" s="49" t="str">
        <f>IF($M114=0,'Question Key'!O89," ")</f>
        <v xml:space="preserve"> </v>
      </c>
      <c r="AV114" s="49">
        <f>IF($M114=0,'Question Key'!P89," ")</f>
        <v>1</v>
      </c>
      <c r="AW114" s="49" t="str">
        <f>IF($M114=0,'Question Key'!Q89," ")</f>
        <v xml:space="preserve"> </v>
      </c>
      <c r="AX114" s="49" t="str">
        <f>IF($M114=0,'Question Key'!R89," ")</f>
        <v xml:space="preserve"> </v>
      </c>
      <c r="AY114" s="49" t="str">
        <f>IF($M114=0,'Question Key'!S89," ")</f>
        <v xml:space="preserve"> </v>
      </c>
      <c r="AZ114" s="49" t="str">
        <f>IF($M114=0,'Question Key'!T89," ")</f>
        <v xml:space="preserve"> </v>
      </c>
      <c r="BA114" s="49">
        <f>IF($M114=0,'Question Key'!U89," ")</f>
        <v>1</v>
      </c>
      <c r="BB114" s="49">
        <f>IF($M114=0,'Question Key'!V89," ")</f>
        <v>1</v>
      </c>
      <c r="BC114" s="49" t="str">
        <f>IF($M114=0,'Question Key'!W89," ")</f>
        <v xml:space="preserve"> </v>
      </c>
      <c r="BD114" s="49" t="str">
        <f>IF($M114=0,'Question Key'!X89," ")</f>
        <v xml:space="preserve"> </v>
      </c>
      <c r="BE114" s="49" t="str">
        <f>IF($M114=0,'Question Key'!Y89," ")</f>
        <v xml:space="preserve"> </v>
      </c>
    </row>
    <row r="115" spans="1:57" x14ac:dyDescent="0.2">
      <c r="B115" s="127" t="s">
        <v>289</v>
      </c>
      <c r="C115" s="140"/>
      <c r="D115" s="140"/>
      <c r="E115" s="140"/>
      <c r="F115" s="141"/>
      <c r="G115" s="42"/>
      <c r="H115" s="43" t="str">
        <f>'Question Key'!D90</f>
        <v>Y</v>
      </c>
      <c r="I115" s="42" t="str">
        <f t="shared" si="16"/>
        <v xml:space="preserve"> </v>
      </c>
      <c r="J115" s="50" t="s">
        <v>297</v>
      </c>
      <c r="K115" s="50"/>
      <c r="L115" s="45"/>
      <c r="M115" s="46">
        <f t="shared" si="17"/>
        <v>0</v>
      </c>
      <c r="N115" s="49">
        <f>IF($C115="",IF($M115&gt;1,'Question Key'!E90,0),0)</f>
        <v>0</v>
      </c>
      <c r="O115" s="49">
        <f>IF($C115="",IF($M115&gt;1,'Question Key'!F90,0),0)</f>
        <v>0</v>
      </c>
      <c r="P115" s="49">
        <f>IF($C115="",IF($M115&gt;1,'Question Key'!G90,0),0)</f>
        <v>0</v>
      </c>
      <c r="Q115" s="49">
        <f>IF($C115="",IF($M115&gt;1,'Question Key'!H90,0),0)</f>
        <v>0</v>
      </c>
      <c r="R115" s="49">
        <f>IF($C115="",IF($M115&gt;1,'Question Key'!I90,0),0)</f>
        <v>0</v>
      </c>
      <c r="S115" s="49">
        <f>IF($C115="",IF($M115&gt;1,'Question Key'!J90,0),0)</f>
        <v>0</v>
      </c>
      <c r="T115" s="49">
        <f>IF($C115="",IF($M115&gt;1,'Question Key'!K90,0),0)</f>
        <v>0</v>
      </c>
      <c r="U115" s="49">
        <f>IF($C115="",IF($M115&gt;1,'Question Key'!L90,0),0)</f>
        <v>0</v>
      </c>
      <c r="V115" s="49">
        <f>IF($C115="",IF($M115&gt;1,'Question Key'!M90,0),0)</f>
        <v>0</v>
      </c>
      <c r="W115" s="49">
        <f>IF($C115="",IF($M115&gt;1,'Question Key'!N90,0),0)</f>
        <v>0</v>
      </c>
      <c r="X115" s="49">
        <f>IF($C115="",IF($M115&gt;1,'Question Key'!O90,0),0)</f>
        <v>0</v>
      </c>
      <c r="Y115" s="49">
        <f>IF($C115="",IF($M115&gt;1,'Question Key'!P90,0),0)</f>
        <v>0</v>
      </c>
      <c r="Z115" s="49">
        <f>IF($C115="",IF($M115&gt;1,'Question Key'!Q90,0),0)</f>
        <v>0</v>
      </c>
      <c r="AA115" s="49">
        <f>IF($C115="",IF($M115&gt;1,'Question Key'!R90,0),0)</f>
        <v>0</v>
      </c>
      <c r="AB115" s="49">
        <f>IF($C115="",IF($M115&gt;1,'Question Key'!S90,0),0)</f>
        <v>0</v>
      </c>
      <c r="AC115" s="49">
        <f>IF($C115="",IF($M115&gt;1,'Question Key'!T90,0),0)</f>
        <v>0</v>
      </c>
      <c r="AD115" s="49">
        <f>IF($C115="",IF($M115&gt;1,'Question Key'!U90,0),0)</f>
        <v>0</v>
      </c>
      <c r="AE115" s="49">
        <f>IF($C115="",IF($M115&gt;1,'Question Key'!V90,0),0)</f>
        <v>0</v>
      </c>
      <c r="AF115" s="49">
        <f>IF($C115="",IF($M115&gt;1,'Question Key'!W90,0),0)</f>
        <v>0</v>
      </c>
      <c r="AG115" s="49">
        <f>IF($C115="",IF($M115&gt;1,'Question Key'!X90,0),0)</f>
        <v>0</v>
      </c>
      <c r="AH115" s="49">
        <f>IF($C115="",IF($M115&gt;1,'Question Key'!Y90,0),0)</f>
        <v>0</v>
      </c>
      <c r="AI115" s="15"/>
      <c r="AJ115" s="30" t="str">
        <f t="shared" si="18"/>
        <v>4.18</v>
      </c>
      <c r="AK115" s="49" t="str">
        <f>IF($M115=0,'Question Key'!E90," ")</f>
        <v xml:space="preserve"> </v>
      </c>
      <c r="AL115" s="49">
        <f>IF($M115=0,'Question Key'!F90," ")</f>
        <v>1</v>
      </c>
      <c r="AM115" s="49" t="str">
        <f>IF($M115=0,'Question Key'!G90," ")</f>
        <v xml:space="preserve"> </v>
      </c>
      <c r="AN115" s="49" t="str">
        <f>IF($M115=0,'Question Key'!H90," ")</f>
        <v xml:space="preserve"> </v>
      </c>
      <c r="AO115" s="49" t="str">
        <f>IF($M115=0,'Question Key'!I90," ")</f>
        <v xml:space="preserve"> </v>
      </c>
      <c r="AP115" s="49">
        <f>IF($M115=0,'Question Key'!J90," ")</f>
        <v>1</v>
      </c>
      <c r="AQ115" s="49" t="str">
        <f>IF($M115=0,'Question Key'!K90," ")</f>
        <v xml:space="preserve"> </v>
      </c>
      <c r="AR115" s="49" t="str">
        <f>IF($M115=0,'Question Key'!L90," ")</f>
        <v xml:space="preserve"> </v>
      </c>
      <c r="AS115" s="49">
        <f>IF($M115=0,'Question Key'!M90," ")</f>
        <v>1</v>
      </c>
      <c r="AT115" s="49" t="str">
        <f>IF($M115=0,'Question Key'!N90," ")</f>
        <v xml:space="preserve"> </v>
      </c>
      <c r="AU115" s="49" t="str">
        <f>IF($M115=0,'Question Key'!O90," ")</f>
        <v xml:space="preserve"> </v>
      </c>
      <c r="AV115" s="49">
        <f>IF($M115=0,'Question Key'!P90," ")</f>
        <v>1</v>
      </c>
      <c r="AW115" s="49" t="str">
        <f>IF($M115=0,'Question Key'!Q90," ")</f>
        <v xml:space="preserve"> </v>
      </c>
      <c r="AX115" s="49" t="str">
        <f>IF($M115=0,'Question Key'!R90," ")</f>
        <v xml:space="preserve"> </v>
      </c>
      <c r="AY115" s="49" t="str">
        <f>IF($M115=0,'Question Key'!S90," ")</f>
        <v xml:space="preserve"> </v>
      </c>
      <c r="AZ115" s="49" t="str">
        <f>IF($M115=0,'Question Key'!T90," ")</f>
        <v xml:space="preserve"> </v>
      </c>
      <c r="BA115" s="49">
        <f>IF($M115=0,'Question Key'!U90," ")</f>
        <v>1</v>
      </c>
      <c r="BB115" s="49">
        <f>IF($M115=0,'Question Key'!V90," ")</f>
        <v>1</v>
      </c>
      <c r="BC115" s="49">
        <f>IF($M115=0,'Question Key'!W90," ")</f>
        <v>1</v>
      </c>
      <c r="BD115" s="49">
        <f>IF($M115=0,'Question Key'!X90," ")</f>
        <v>1</v>
      </c>
      <c r="BE115" s="49">
        <f>IF($M115=0,'Question Key'!Y90," ")</f>
        <v>1</v>
      </c>
    </row>
    <row r="116" spans="1:57" ht="25.5" x14ac:dyDescent="0.2">
      <c r="B116" s="127" t="s">
        <v>380</v>
      </c>
      <c r="C116" s="140"/>
      <c r="D116" s="141"/>
      <c r="E116" s="140"/>
      <c r="F116" s="141"/>
      <c r="G116" s="42"/>
      <c r="H116" s="43" t="str">
        <f>'Question Key'!D92</f>
        <v>Y</v>
      </c>
      <c r="I116" s="42" t="str">
        <f t="shared" si="16"/>
        <v xml:space="preserve"> </v>
      </c>
      <c r="J116" s="50" t="s">
        <v>321</v>
      </c>
      <c r="K116" s="50"/>
      <c r="L116" s="45"/>
      <c r="M116" s="46">
        <f t="shared" si="17"/>
        <v>0</v>
      </c>
      <c r="N116" s="49">
        <f>IF($C116="",IF($M116&gt;1,'Question Key'!E91,0),0)</f>
        <v>0</v>
      </c>
      <c r="O116" s="49">
        <f>IF($C116="",IF($M116&gt;1,'Question Key'!F91,0),0)</f>
        <v>0</v>
      </c>
      <c r="P116" s="49">
        <f>IF($C116="",IF($M116&gt;1,'Question Key'!G91,0),0)</f>
        <v>0</v>
      </c>
      <c r="Q116" s="49">
        <f>IF($C116="",IF($M116&gt;1,'Question Key'!H91,0),0)</f>
        <v>0</v>
      </c>
      <c r="R116" s="49">
        <f>IF($C116="",IF($M116&gt;1,'Question Key'!I91,0),0)</f>
        <v>0</v>
      </c>
      <c r="S116" s="49">
        <f>IF($C116="",IF($M116&gt;1,'Question Key'!J91,0),0)</f>
        <v>0</v>
      </c>
      <c r="T116" s="49">
        <f>IF($C116="",IF($M116&gt;1,'Question Key'!K91,0),0)</f>
        <v>0</v>
      </c>
      <c r="U116" s="49">
        <f>IF($C116="",IF($M116&gt;1,'Question Key'!L91,0),0)</f>
        <v>0</v>
      </c>
      <c r="V116" s="49">
        <f>IF($C116="",IF($M116&gt;1,'Question Key'!M91,0),0)</f>
        <v>0</v>
      </c>
      <c r="W116" s="49">
        <f>IF($C116="",IF($M116&gt;1,'Question Key'!N91,0),0)</f>
        <v>0</v>
      </c>
      <c r="X116" s="49">
        <f>IF($C116="",IF($M116&gt;1,'Question Key'!O91,0),0)</f>
        <v>0</v>
      </c>
      <c r="Y116" s="49">
        <f>IF($C116="",IF($M116&gt;1,'Question Key'!P91,0),0)</f>
        <v>0</v>
      </c>
      <c r="Z116" s="49">
        <f>IF($C116="",IF($M116&gt;1,'Question Key'!Q91,0),0)</f>
        <v>0</v>
      </c>
      <c r="AA116" s="49">
        <f>IF($C116="",IF($M116&gt;1,'Question Key'!R91,0),0)</f>
        <v>0</v>
      </c>
      <c r="AB116" s="49">
        <f>IF($C116="",IF($M116&gt;1,'Question Key'!S91,0),0)</f>
        <v>0</v>
      </c>
      <c r="AC116" s="49">
        <f>IF($C116="",IF($M116&gt;1,'Question Key'!T91,0),0)</f>
        <v>0</v>
      </c>
      <c r="AD116" s="49">
        <f>IF($C116="",IF($M116&gt;1,'Question Key'!U91,0),0)</f>
        <v>0</v>
      </c>
      <c r="AE116" s="49">
        <f>IF($C116="",IF($M116&gt;1,'Question Key'!V91,0),0)</f>
        <v>0</v>
      </c>
      <c r="AF116" s="49">
        <f>IF($C116="",IF($M116&gt;1,'Question Key'!W91,0),0)</f>
        <v>0</v>
      </c>
      <c r="AG116" s="49">
        <f>IF($C116="",IF($M116&gt;1,'Question Key'!X91,0),0)</f>
        <v>0</v>
      </c>
      <c r="AH116" s="49">
        <f>IF($C116="",IF($M116&gt;1,'Question Key'!Y91,0),0)</f>
        <v>0</v>
      </c>
      <c r="AI116" s="15"/>
      <c r="AJ116" s="30" t="str">
        <f t="shared" si="18"/>
        <v>4.19</v>
      </c>
      <c r="AK116" s="49">
        <f>IF($M116=0,'Question Key'!E91," ")</f>
        <v>0</v>
      </c>
      <c r="AL116" s="49">
        <f>IF($M116=0,'Question Key'!F91," ")</f>
        <v>0</v>
      </c>
      <c r="AM116" s="49">
        <f>IF($M116=0,'Question Key'!G91," ")</f>
        <v>0</v>
      </c>
      <c r="AN116" s="49">
        <f>IF($M116=0,'Question Key'!H91," ")</f>
        <v>0</v>
      </c>
      <c r="AO116" s="49">
        <f>IF($M116=0,'Question Key'!I91," ")</f>
        <v>0</v>
      </c>
      <c r="AP116" s="49">
        <f>IF($M116=0,'Question Key'!J91," ")</f>
        <v>1</v>
      </c>
      <c r="AQ116" s="49">
        <f>IF($M116=0,'Question Key'!K91," ")</f>
        <v>0</v>
      </c>
      <c r="AR116" s="49">
        <f>IF($M116=0,'Question Key'!L91," ")</f>
        <v>0</v>
      </c>
      <c r="AS116" s="49">
        <f>IF($M116=0,'Question Key'!M91," ")</f>
        <v>1</v>
      </c>
      <c r="AT116" s="49">
        <f>IF($M116=0,'Question Key'!N91," ")</f>
        <v>0</v>
      </c>
      <c r="AU116" s="49">
        <f>IF($M116=0,'Question Key'!O91," ")</f>
        <v>0</v>
      </c>
      <c r="AV116" s="49">
        <f>IF($M116=0,'Question Key'!P91," ")</f>
        <v>1</v>
      </c>
      <c r="AW116" s="49">
        <f>IF($M116=0,'Question Key'!Q91," ")</f>
        <v>0</v>
      </c>
      <c r="AX116" s="49">
        <f>IF($M116=0,'Question Key'!R91," ")</f>
        <v>0</v>
      </c>
      <c r="AY116" s="49">
        <f>IF($M116=0,'Question Key'!S91," ")</f>
        <v>0</v>
      </c>
      <c r="AZ116" s="49">
        <f>IF($M116=0,'Question Key'!T91," ")</f>
        <v>0</v>
      </c>
      <c r="BA116" s="49">
        <f>IF($M116=0,'Question Key'!U91," ")</f>
        <v>1</v>
      </c>
      <c r="BB116" s="49">
        <f>IF($M116=0,'Question Key'!V91," ")</f>
        <v>1</v>
      </c>
      <c r="BC116" s="49">
        <f>IF($M116=0,'Question Key'!W91," ")</f>
        <v>1</v>
      </c>
      <c r="BD116" s="49">
        <f>IF($M116=0,'Question Key'!X91," ")</f>
        <v>0</v>
      </c>
      <c r="BE116" s="49">
        <f>IF($M116=0,'Question Key'!Y91," ")</f>
        <v>1</v>
      </c>
    </row>
    <row r="117" spans="1:57" ht="13.5" thickBot="1" x14ac:dyDescent="0.25">
      <c r="B117" s="41"/>
      <c r="C117" s="60">
        <f>COUNTA(C98:C116)</f>
        <v>0</v>
      </c>
      <c r="D117" s="60">
        <f>COUNTA(D98:D116)</f>
        <v>0</v>
      </c>
      <c r="E117" s="60">
        <f>COUNTA(E98:E116)</f>
        <v>0</v>
      </c>
      <c r="F117" s="60">
        <f>COUNTA(F98:F116)</f>
        <v>0</v>
      </c>
      <c r="G117" s="60">
        <f>COUNTA(G98:G115)</f>
        <v>0</v>
      </c>
      <c r="H117" s="43"/>
      <c r="I117" s="42"/>
      <c r="J117" s="50"/>
      <c r="K117" s="50"/>
      <c r="L117" s="45"/>
      <c r="M117" s="46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15"/>
      <c r="AJ117" s="30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  <c r="BA117" s="55"/>
      <c r="BB117" s="55"/>
      <c r="BC117" s="55"/>
      <c r="BD117" s="55"/>
      <c r="BE117" s="55"/>
    </row>
    <row r="118" spans="1:57" ht="15.75" thickBot="1" x14ac:dyDescent="0.25">
      <c r="A118" s="16">
        <f>19-C117</f>
        <v>19</v>
      </c>
      <c r="B118" s="41"/>
      <c r="C118" s="56"/>
      <c r="D118" s="56"/>
      <c r="E118" s="54">
        <f>(C117*0)+(D117*1)+(E117*2)+(F117*3)</f>
        <v>0</v>
      </c>
      <c r="F118" s="43"/>
      <c r="G118" s="42"/>
      <c r="H118" s="43"/>
      <c r="I118" s="42" t="str">
        <f t="shared" si="16"/>
        <v xml:space="preserve"> </v>
      </c>
      <c r="J118" s="57" t="s">
        <v>10</v>
      </c>
      <c r="K118" s="57"/>
      <c r="L118" s="45"/>
      <c r="M118" s="46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15"/>
      <c r="AJ118" s="30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  <c r="BB118" s="55"/>
      <c r="BC118" s="55"/>
      <c r="BD118" s="55"/>
      <c r="BE118" s="55"/>
    </row>
    <row r="119" spans="1:57" x14ac:dyDescent="0.2">
      <c r="B119" s="41"/>
      <c r="C119" s="42"/>
      <c r="D119" s="42"/>
      <c r="E119" s="42"/>
      <c r="F119" s="42"/>
      <c r="G119" s="42"/>
      <c r="H119" s="43"/>
      <c r="I119" s="42" t="str">
        <f t="shared" si="16"/>
        <v xml:space="preserve"> </v>
      </c>
      <c r="J119" s="50"/>
      <c r="K119" s="50"/>
      <c r="L119" s="45"/>
      <c r="M119" s="46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15"/>
      <c r="AJ119" s="30"/>
      <c r="AK119" s="55"/>
      <c r="AL119" s="55"/>
      <c r="AM119" s="55"/>
      <c r="AN119" s="55"/>
      <c r="AO119" s="55"/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  <c r="BA119" s="55"/>
      <c r="BB119" s="55"/>
      <c r="BC119" s="55"/>
      <c r="BD119" s="55"/>
      <c r="BE119" s="55"/>
    </row>
    <row r="120" spans="1:57" x14ac:dyDescent="0.2">
      <c r="B120" s="41"/>
      <c r="C120" s="42"/>
      <c r="D120" s="42"/>
      <c r="E120" s="42"/>
      <c r="F120" s="42"/>
      <c r="G120" s="42"/>
      <c r="H120" s="43"/>
      <c r="I120" s="42" t="str">
        <f t="shared" si="16"/>
        <v xml:space="preserve"> </v>
      </c>
      <c r="J120" s="50"/>
      <c r="K120" s="50"/>
      <c r="L120" s="45"/>
      <c r="M120" s="46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15"/>
      <c r="AJ120" s="30"/>
      <c r="AK120" s="55"/>
      <c r="AL120" s="55"/>
      <c r="AM120" s="55"/>
      <c r="AN120" s="55"/>
      <c r="AO120" s="55"/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  <c r="BA120" s="55"/>
      <c r="BB120" s="55"/>
      <c r="BC120" s="55"/>
      <c r="BD120" s="55"/>
      <c r="BE120" s="55"/>
    </row>
    <row r="121" spans="1:57" ht="15" x14ac:dyDescent="0.2">
      <c r="B121" s="41"/>
      <c r="C121" s="56"/>
      <c r="D121" s="56"/>
      <c r="E121" s="56"/>
      <c r="F121" s="56"/>
      <c r="G121" s="42"/>
      <c r="H121" s="43"/>
      <c r="I121" s="42" t="str">
        <f t="shared" si="16"/>
        <v xml:space="preserve"> </v>
      </c>
      <c r="J121" s="59" t="s">
        <v>5</v>
      </c>
      <c r="K121" s="59"/>
      <c r="L121" s="45"/>
      <c r="M121" s="46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15"/>
      <c r="AJ121" s="30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  <c r="BA121" s="55"/>
      <c r="BB121" s="55"/>
      <c r="BC121" s="55"/>
      <c r="BD121" s="55"/>
      <c r="BE121" s="55"/>
    </row>
    <row r="122" spans="1:57" x14ac:dyDescent="0.2">
      <c r="B122" s="41"/>
      <c r="C122" s="56"/>
      <c r="D122" s="56"/>
      <c r="E122" s="56"/>
      <c r="F122" s="56"/>
      <c r="G122" s="42"/>
      <c r="H122" s="43"/>
      <c r="I122" s="42" t="str">
        <f t="shared" si="16"/>
        <v xml:space="preserve"> </v>
      </c>
      <c r="J122" s="58"/>
      <c r="K122" s="58"/>
      <c r="L122" s="45"/>
      <c r="M122" s="46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15"/>
      <c r="AJ122" s="30"/>
      <c r="AK122" s="55"/>
      <c r="AL122" s="55"/>
      <c r="AM122" s="55"/>
      <c r="AN122" s="55"/>
      <c r="AO122" s="55"/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  <c r="AZ122" s="55"/>
      <c r="BA122" s="55"/>
      <c r="BB122" s="55"/>
      <c r="BC122" s="55"/>
      <c r="BD122" s="55"/>
      <c r="BE122" s="55"/>
    </row>
    <row r="123" spans="1:57" x14ac:dyDescent="0.2">
      <c r="B123" s="41" t="s">
        <v>91</v>
      </c>
      <c r="C123" s="140"/>
      <c r="D123" s="141"/>
      <c r="E123" s="140"/>
      <c r="F123" s="140"/>
      <c r="G123" s="42"/>
      <c r="H123" s="43" t="str">
        <f>'Question Key'!D92</f>
        <v>Y</v>
      </c>
      <c r="I123" s="42" t="str">
        <f t="shared" si="16"/>
        <v xml:space="preserve"> </v>
      </c>
      <c r="J123" s="50" t="s">
        <v>337</v>
      </c>
      <c r="K123" s="50"/>
      <c r="L123" s="45"/>
      <c r="M123" s="46">
        <f t="shared" si="17"/>
        <v>0</v>
      </c>
      <c r="N123" s="49">
        <f>IF($C123="",IF($M123&gt;1,'Question Key'!E92,0),0)</f>
        <v>0</v>
      </c>
      <c r="O123" s="49">
        <f>IF($C123="",IF($M123&gt;1,'Question Key'!F92,0),0)</f>
        <v>0</v>
      </c>
      <c r="P123" s="49">
        <f>IF($C123="",IF($M123&gt;1,'Question Key'!G92,0),0)</f>
        <v>0</v>
      </c>
      <c r="Q123" s="49">
        <f>IF($C123="",IF($M123&gt;1,'Question Key'!H92,0),0)</f>
        <v>0</v>
      </c>
      <c r="R123" s="49">
        <f>IF($C123="",IF($M123&gt;1,'Question Key'!I92,0),0)</f>
        <v>0</v>
      </c>
      <c r="S123" s="49">
        <f>IF($C123="",IF($M123&gt;1,'Question Key'!J92,0),0)</f>
        <v>0</v>
      </c>
      <c r="T123" s="49">
        <f>IF($C123="",IF($M123&gt;1,'Question Key'!K92,0),0)</f>
        <v>0</v>
      </c>
      <c r="U123" s="49">
        <f>IF($C123="",IF($M123&gt;1,'Question Key'!L92,0),0)</f>
        <v>0</v>
      </c>
      <c r="V123" s="49">
        <f>IF($C123="",IF($M123&gt;1,'Question Key'!M92,0),0)</f>
        <v>0</v>
      </c>
      <c r="W123" s="49">
        <f>IF($C123="",IF($M123&gt;1,'Question Key'!N92,0),0)</f>
        <v>0</v>
      </c>
      <c r="X123" s="49">
        <f>IF($C123="",IF($M123&gt;1,'Question Key'!O92,0),0)</f>
        <v>0</v>
      </c>
      <c r="Y123" s="49">
        <f>IF($C123="",IF($M123&gt;1,'Question Key'!P92,0),0)</f>
        <v>0</v>
      </c>
      <c r="Z123" s="49">
        <f>IF($C123="",IF($M123&gt;1,'Question Key'!Q92,0),0)</f>
        <v>0</v>
      </c>
      <c r="AA123" s="49">
        <f>IF($C123="",IF($M123&gt;1,'Question Key'!R92,0),0)</f>
        <v>0</v>
      </c>
      <c r="AB123" s="49">
        <f>IF($C123="",IF($M123&gt;1,'Question Key'!S92,0),0)</f>
        <v>0</v>
      </c>
      <c r="AC123" s="49">
        <f>IF($C123="",IF($M123&gt;1,'Question Key'!T92,0),0)</f>
        <v>0</v>
      </c>
      <c r="AD123" s="49">
        <f>IF($C123="",IF($M123&gt;1,'Question Key'!U92,0),0)</f>
        <v>0</v>
      </c>
      <c r="AE123" s="49">
        <f>IF($C123="",IF($M123&gt;1,'Question Key'!V92,0),0)</f>
        <v>0</v>
      </c>
      <c r="AF123" s="49">
        <f>IF($C123="",IF($M123&gt;1,'Question Key'!W92,0),0)</f>
        <v>0</v>
      </c>
      <c r="AG123" s="49">
        <f>IF($C123="",IF($M123&gt;1,'Question Key'!X92,0),0)</f>
        <v>0</v>
      </c>
      <c r="AH123" s="49">
        <f>IF($C123="",IF($M123&gt;1,'Question Key'!Y92,0),0)</f>
        <v>0</v>
      </c>
      <c r="AI123" s="15"/>
      <c r="AJ123" s="30" t="str">
        <f t="shared" si="18"/>
        <v>5.1</v>
      </c>
      <c r="AK123" s="49" t="str">
        <f>IF($M123=0,'Question Key'!E92," ")</f>
        <v xml:space="preserve"> </v>
      </c>
      <c r="AL123" s="49" t="str">
        <f>IF($M123=0,'Question Key'!F92," ")</f>
        <v xml:space="preserve"> </v>
      </c>
      <c r="AM123" s="49" t="str">
        <f>IF($M123=0,'Question Key'!G92," ")</f>
        <v xml:space="preserve"> </v>
      </c>
      <c r="AN123" s="49" t="str">
        <f>IF($M123=0,'Question Key'!H92," ")</f>
        <v xml:space="preserve"> </v>
      </c>
      <c r="AO123" s="49" t="str">
        <f>IF($M123=0,'Question Key'!I92," ")</f>
        <v xml:space="preserve"> </v>
      </c>
      <c r="AP123" s="49">
        <f>IF($M123=0,'Question Key'!J92," ")</f>
        <v>1</v>
      </c>
      <c r="AQ123" s="49" t="str">
        <f>IF($M123=0,'Question Key'!K92," ")</f>
        <v xml:space="preserve"> </v>
      </c>
      <c r="AR123" s="49" t="str">
        <f>IF($M123=0,'Question Key'!L92," ")</f>
        <v xml:space="preserve"> </v>
      </c>
      <c r="AS123" s="49">
        <f>IF($M123=0,'Question Key'!M92," ")</f>
        <v>1</v>
      </c>
      <c r="AT123" s="49">
        <f>IF($M123=0,'Question Key'!N92," ")</f>
        <v>1</v>
      </c>
      <c r="AU123" s="49" t="str">
        <f>IF($M123=0,'Question Key'!O92," ")</f>
        <v xml:space="preserve"> </v>
      </c>
      <c r="AV123" s="49">
        <f>IF($M123=0,'Question Key'!P92," ")</f>
        <v>1</v>
      </c>
      <c r="AW123" s="49" t="str">
        <f>IF($M123=0,'Question Key'!Q92," ")</f>
        <v xml:space="preserve"> </v>
      </c>
      <c r="AX123" s="49" t="str">
        <f>IF($M123=0,'Question Key'!R92," ")</f>
        <v xml:space="preserve"> </v>
      </c>
      <c r="AY123" s="49" t="str">
        <f>IF($M123=0,'Question Key'!S92," ")</f>
        <v xml:space="preserve"> </v>
      </c>
      <c r="AZ123" s="49" t="str">
        <f>IF($M123=0,'Question Key'!T92," ")</f>
        <v xml:space="preserve"> </v>
      </c>
      <c r="BA123" s="49" t="str">
        <f>IF($M123=0,'Question Key'!U92," ")</f>
        <v xml:space="preserve"> </v>
      </c>
      <c r="BB123" s="49" t="str">
        <f>IF($M123=0,'Question Key'!V92," ")</f>
        <v xml:space="preserve"> </v>
      </c>
      <c r="BC123" s="49" t="str">
        <f>IF($M123=0,'Question Key'!W92," ")</f>
        <v xml:space="preserve"> </v>
      </c>
      <c r="BD123" s="49" t="str">
        <f>IF($M123=0,'Question Key'!X92," ")</f>
        <v xml:space="preserve"> </v>
      </c>
      <c r="BE123" s="49" t="str">
        <f>IF($M123=0,'Question Key'!Y92," ")</f>
        <v xml:space="preserve"> </v>
      </c>
    </row>
    <row r="124" spans="1:57" x14ac:dyDescent="0.2">
      <c r="B124" s="41" t="s">
        <v>92</v>
      </c>
      <c r="C124" s="140"/>
      <c r="D124" s="141"/>
      <c r="E124" s="140"/>
      <c r="F124" s="140"/>
      <c r="G124" s="42"/>
      <c r="H124" s="43" t="str">
        <f>'Question Key'!D93</f>
        <v>Y</v>
      </c>
      <c r="I124" s="42" t="str">
        <f t="shared" si="16"/>
        <v xml:space="preserve"> </v>
      </c>
      <c r="J124" s="50" t="s">
        <v>233</v>
      </c>
      <c r="K124" s="50"/>
      <c r="L124" s="45"/>
      <c r="M124" s="46">
        <f t="shared" si="17"/>
        <v>0</v>
      </c>
      <c r="N124" s="49">
        <f>IF($C124="",IF($M124&gt;1,'Question Key'!E93,0),0)</f>
        <v>0</v>
      </c>
      <c r="O124" s="49">
        <f>IF($C124="",IF($M124&gt;1,'Question Key'!F93,0),0)</f>
        <v>0</v>
      </c>
      <c r="P124" s="49">
        <f>IF($C124="",IF($M124&gt;1,'Question Key'!G93,0),0)</f>
        <v>0</v>
      </c>
      <c r="Q124" s="49">
        <f>IF($C124="",IF($M124&gt;1,'Question Key'!H93,0),0)</f>
        <v>0</v>
      </c>
      <c r="R124" s="49">
        <f>IF($C124="",IF($M124&gt;1,'Question Key'!I93,0),0)</f>
        <v>0</v>
      </c>
      <c r="S124" s="49">
        <f>IF($C124="",IF($M124&gt;1,'Question Key'!J93,0),0)</f>
        <v>0</v>
      </c>
      <c r="T124" s="49">
        <f>IF($C124="",IF($M124&gt;1,'Question Key'!K93,0),0)</f>
        <v>0</v>
      </c>
      <c r="U124" s="49">
        <f>IF($C124="",IF($M124&gt;1,'Question Key'!L93,0),0)</f>
        <v>0</v>
      </c>
      <c r="V124" s="49">
        <f>IF($C124="",IF($M124&gt;1,'Question Key'!M93,0),0)</f>
        <v>0</v>
      </c>
      <c r="W124" s="49">
        <f>IF($C124="",IF($M124&gt;1,'Question Key'!N93,0),0)</f>
        <v>0</v>
      </c>
      <c r="X124" s="49">
        <f>IF($C124="",IF($M124&gt;1,'Question Key'!O93,0),0)</f>
        <v>0</v>
      </c>
      <c r="Y124" s="49">
        <f>IF($C124="",IF($M124&gt;1,'Question Key'!P93,0),0)</f>
        <v>0</v>
      </c>
      <c r="Z124" s="49">
        <f>IF($C124="",IF($M124&gt;1,'Question Key'!Q93,0),0)</f>
        <v>0</v>
      </c>
      <c r="AA124" s="49">
        <f>IF($C124="",IF($M124&gt;1,'Question Key'!R93,0),0)</f>
        <v>0</v>
      </c>
      <c r="AB124" s="49">
        <f>IF($C124="",IF($M124&gt;1,'Question Key'!S93,0),0)</f>
        <v>0</v>
      </c>
      <c r="AC124" s="49">
        <f>IF($C124="",IF($M124&gt;1,'Question Key'!T93,0),0)</f>
        <v>0</v>
      </c>
      <c r="AD124" s="49">
        <f>IF($C124="",IF($M124&gt;1,'Question Key'!U93,0),0)</f>
        <v>0</v>
      </c>
      <c r="AE124" s="49">
        <f>IF($C124="",IF($M124&gt;1,'Question Key'!V93,0),0)</f>
        <v>0</v>
      </c>
      <c r="AF124" s="49">
        <f>IF($C124="",IF($M124&gt;1,'Question Key'!W93,0),0)</f>
        <v>0</v>
      </c>
      <c r="AG124" s="49">
        <f>IF($C124="",IF($M124&gt;1,'Question Key'!X93,0),0)</f>
        <v>0</v>
      </c>
      <c r="AH124" s="49">
        <f>IF($C124="",IF($M124&gt;1,'Question Key'!Y93,0),0)</f>
        <v>0</v>
      </c>
      <c r="AI124" s="15"/>
      <c r="AJ124" s="30" t="str">
        <f t="shared" si="18"/>
        <v>5.3</v>
      </c>
      <c r="AK124" s="49">
        <f>IF($M124=0,'Question Key'!E93," ")</f>
        <v>1</v>
      </c>
      <c r="AL124" s="49">
        <f>IF($M124=0,'Question Key'!F93," ")</f>
        <v>1</v>
      </c>
      <c r="AM124" s="49" t="str">
        <f>IF($M124=0,'Question Key'!G93," ")</f>
        <v xml:space="preserve"> </v>
      </c>
      <c r="AN124" s="49" t="str">
        <f>IF($M124=0,'Question Key'!H93," ")</f>
        <v xml:space="preserve"> </v>
      </c>
      <c r="AO124" s="49">
        <f>IF($M124=0,'Question Key'!I93," ")</f>
        <v>1</v>
      </c>
      <c r="AP124" s="49">
        <f>IF($M124=0,'Question Key'!J93," ")</f>
        <v>1</v>
      </c>
      <c r="AQ124" s="49" t="str">
        <f>IF($M124=0,'Question Key'!K93," ")</f>
        <v xml:space="preserve"> </v>
      </c>
      <c r="AR124" s="49" t="str">
        <f>IF($M124=0,'Question Key'!L93," ")</f>
        <v xml:space="preserve"> </v>
      </c>
      <c r="AS124" s="49">
        <f>IF($M124=0,'Question Key'!M93," ")</f>
        <v>1</v>
      </c>
      <c r="AT124" s="49" t="str">
        <f>IF($M124=0,'Question Key'!N93," ")</f>
        <v xml:space="preserve"> </v>
      </c>
      <c r="AU124" s="49" t="str">
        <f>IF($M124=0,'Question Key'!O93," ")</f>
        <v xml:space="preserve"> </v>
      </c>
      <c r="AV124" s="49">
        <f>IF($M124=0,'Question Key'!P93," ")</f>
        <v>1</v>
      </c>
      <c r="AW124" s="49" t="str">
        <f>IF($M124=0,'Question Key'!Q93," ")</f>
        <v xml:space="preserve"> </v>
      </c>
      <c r="AX124" s="49" t="str">
        <f>IF($M124=0,'Question Key'!R93," ")</f>
        <v xml:space="preserve"> </v>
      </c>
      <c r="AY124" s="49" t="str">
        <f>IF($M124=0,'Question Key'!S93," ")</f>
        <v xml:space="preserve"> </v>
      </c>
      <c r="AZ124" s="49" t="str">
        <f>IF($M124=0,'Question Key'!T93," ")</f>
        <v xml:space="preserve"> </v>
      </c>
      <c r="BA124" s="49">
        <f>IF($M124=0,'Question Key'!U93," ")</f>
        <v>1</v>
      </c>
      <c r="BB124" s="49">
        <f>IF($M124=0,'Question Key'!V93," ")</f>
        <v>1</v>
      </c>
      <c r="BC124" s="49" t="str">
        <f>IF($M124=0,'Question Key'!W93," ")</f>
        <v xml:space="preserve"> </v>
      </c>
      <c r="BD124" s="49" t="str">
        <f>IF($M124=0,'Question Key'!X93," ")</f>
        <v xml:space="preserve"> </v>
      </c>
      <c r="BE124" s="49">
        <f>IF($M124=0,'Question Key'!Y93," ")</f>
        <v>1</v>
      </c>
    </row>
    <row r="125" spans="1:57" x14ac:dyDescent="0.2">
      <c r="B125" s="41" t="s">
        <v>93</v>
      </c>
      <c r="C125" s="140"/>
      <c r="D125" s="141"/>
      <c r="E125" s="140"/>
      <c r="F125" s="140"/>
      <c r="G125" s="42"/>
      <c r="H125" s="43" t="str">
        <f>'Question Key'!D94</f>
        <v>Y</v>
      </c>
      <c r="I125" s="42" t="str">
        <f t="shared" si="16"/>
        <v xml:space="preserve"> </v>
      </c>
      <c r="J125" s="50" t="s">
        <v>234</v>
      </c>
      <c r="K125" s="50"/>
      <c r="L125" s="45"/>
      <c r="M125" s="46">
        <f t="shared" si="17"/>
        <v>0</v>
      </c>
      <c r="N125" s="49">
        <f>IF($C125="",IF($M125&gt;1,'Question Key'!E94,0),0)</f>
        <v>0</v>
      </c>
      <c r="O125" s="49">
        <f>IF($C125="",IF($M125&gt;1,'Question Key'!F94,0),0)</f>
        <v>0</v>
      </c>
      <c r="P125" s="49">
        <f>IF($C125="",IF($M125&gt;1,'Question Key'!G94,0),0)</f>
        <v>0</v>
      </c>
      <c r="Q125" s="49">
        <f>IF($C125="",IF($M125&gt;1,'Question Key'!H94,0),0)</f>
        <v>0</v>
      </c>
      <c r="R125" s="49">
        <f>IF($C125="",IF($M125&gt;1,'Question Key'!I94,0),0)</f>
        <v>0</v>
      </c>
      <c r="S125" s="49">
        <f>IF($C125="",IF($M125&gt;1,'Question Key'!J94,0),0)</f>
        <v>0</v>
      </c>
      <c r="T125" s="49">
        <f>IF($C125="",IF($M125&gt;1,'Question Key'!K94,0),0)</f>
        <v>0</v>
      </c>
      <c r="U125" s="49">
        <f>IF($C125="",IF($M125&gt;1,'Question Key'!L94,0),0)</f>
        <v>0</v>
      </c>
      <c r="V125" s="49">
        <f>IF($C125="",IF($M125&gt;1,'Question Key'!M94,0),0)</f>
        <v>0</v>
      </c>
      <c r="W125" s="49">
        <f>IF($C125="",IF($M125&gt;1,'Question Key'!N94,0),0)</f>
        <v>0</v>
      </c>
      <c r="X125" s="49">
        <f>IF($C125="",IF($M125&gt;1,'Question Key'!O94,0),0)</f>
        <v>0</v>
      </c>
      <c r="Y125" s="49">
        <f>IF($C125="",IF($M125&gt;1,'Question Key'!P94,0),0)</f>
        <v>0</v>
      </c>
      <c r="Z125" s="49">
        <f>IF($C125="",IF($M125&gt;1,'Question Key'!Q94,0),0)</f>
        <v>0</v>
      </c>
      <c r="AA125" s="49">
        <f>IF($C125="",IF($M125&gt;1,'Question Key'!R94,0),0)</f>
        <v>0</v>
      </c>
      <c r="AB125" s="49">
        <f>IF($C125="",IF($M125&gt;1,'Question Key'!S94,0),0)</f>
        <v>0</v>
      </c>
      <c r="AC125" s="49">
        <f>IF($C125="",IF($M125&gt;1,'Question Key'!T94,0),0)</f>
        <v>0</v>
      </c>
      <c r="AD125" s="49">
        <f>IF($C125="",IF($M125&gt;1,'Question Key'!U94,0),0)</f>
        <v>0</v>
      </c>
      <c r="AE125" s="49">
        <f>IF($C125="",IF($M125&gt;1,'Question Key'!V94,0),0)</f>
        <v>0</v>
      </c>
      <c r="AF125" s="49">
        <f>IF($C125="",IF($M125&gt;1,'Question Key'!W94,0),0)</f>
        <v>0</v>
      </c>
      <c r="AG125" s="49">
        <f>IF($C125="",IF($M125&gt;1,'Question Key'!X94,0),0)</f>
        <v>0</v>
      </c>
      <c r="AH125" s="49">
        <f>IF($C125="",IF($M125&gt;1,'Question Key'!Y94,0),0)</f>
        <v>0</v>
      </c>
      <c r="AI125" s="15"/>
      <c r="AJ125" s="30" t="str">
        <f t="shared" si="18"/>
        <v>5.4</v>
      </c>
      <c r="AK125" s="49">
        <f>IF($M125=0,'Question Key'!E94," ")</f>
        <v>1</v>
      </c>
      <c r="AL125" s="49" t="str">
        <f>IF($M125=0,'Question Key'!F94," ")</f>
        <v xml:space="preserve"> </v>
      </c>
      <c r="AM125" s="49" t="str">
        <f>IF($M125=0,'Question Key'!G94," ")</f>
        <v xml:space="preserve"> </v>
      </c>
      <c r="AN125" s="49" t="str">
        <f>IF($M125=0,'Question Key'!H94," ")</f>
        <v xml:space="preserve"> </v>
      </c>
      <c r="AO125" s="49">
        <f>IF($M125=0,'Question Key'!I94," ")</f>
        <v>1</v>
      </c>
      <c r="AP125" s="49">
        <f>IF($M125=0,'Question Key'!J94," ")</f>
        <v>1</v>
      </c>
      <c r="AQ125" s="49" t="str">
        <f>IF($M125=0,'Question Key'!K94," ")</f>
        <v xml:space="preserve"> </v>
      </c>
      <c r="AR125" s="49" t="str">
        <f>IF($M125=0,'Question Key'!L94," ")</f>
        <v xml:space="preserve"> </v>
      </c>
      <c r="AS125" s="49">
        <f>IF($M125=0,'Question Key'!M94," ")</f>
        <v>0</v>
      </c>
      <c r="AT125" s="49" t="str">
        <f>IF($M125=0,'Question Key'!N94," ")</f>
        <v xml:space="preserve"> </v>
      </c>
      <c r="AU125" s="49" t="str">
        <f>IF($M125=0,'Question Key'!O94," ")</f>
        <v xml:space="preserve"> </v>
      </c>
      <c r="AV125" s="49" t="str">
        <f>IF($M125=0,'Question Key'!P94," ")</f>
        <v xml:space="preserve"> </v>
      </c>
      <c r="AW125" s="49">
        <f>IF($M125=0,'Question Key'!Q94," ")</f>
        <v>1</v>
      </c>
      <c r="AX125" s="49" t="str">
        <f>IF($M125=0,'Question Key'!R94," ")</f>
        <v xml:space="preserve"> </v>
      </c>
      <c r="AY125" s="49" t="str">
        <f>IF($M125=0,'Question Key'!S94," ")</f>
        <v xml:space="preserve"> </v>
      </c>
      <c r="AZ125" s="49" t="str">
        <f>IF($M125=0,'Question Key'!T94," ")</f>
        <v xml:space="preserve"> </v>
      </c>
      <c r="BA125" s="49">
        <f>IF($M125=0,'Question Key'!U94," ")</f>
        <v>1</v>
      </c>
      <c r="BB125" s="49">
        <f>IF($M125=0,'Question Key'!V94," ")</f>
        <v>1</v>
      </c>
      <c r="BC125" s="49" t="str">
        <f>IF($M125=0,'Question Key'!W94," ")</f>
        <v xml:space="preserve"> </v>
      </c>
      <c r="BD125" s="49" t="str">
        <f>IF($M125=0,'Question Key'!X94," ")</f>
        <v xml:space="preserve"> </v>
      </c>
      <c r="BE125" s="49" t="str">
        <f>IF($M125=0,'Question Key'!Y94," ")</f>
        <v xml:space="preserve"> </v>
      </c>
    </row>
    <row r="126" spans="1:57" x14ac:dyDescent="0.2">
      <c r="B126" s="41" t="s">
        <v>94</v>
      </c>
      <c r="C126" s="140"/>
      <c r="D126" s="141"/>
      <c r="E126" s="140"/>
      <c r="F126" s="140"/>
      <c r="G126" s="42"/>
      <c r="H126" s="43" t="str">
        <f>'Question Key'!D95</f>
        <v>Y</v>
      </c>
      <c r="I126" s="42" t="str">
        <f t="shared" si="16"/>
        <v xml:space="preserve"> </v>
      </c>
      <c r="J126" s="50" t="s">
        <v>235</v>
      </c>
      <c r="K126" s="50"/>
      <c r="L126" s="45"/>
      <c r="M126" s="46">
        <f t="shared" si="17"/>
        <v>0</v>
      </c>
      <c r="N126" s="49">
        <f>IF($C126="",IF($M126&gt;1,'Question Key'!E95,0),0)</f>
        <v>0</v>
      </c>
      <c r="O126" s="49">
        <f>IF($C126="",IF($M126&gt;1,'Question Key'!F95,0),0)</f>
        <v>0</v>
      </c>
      <c r="P126" s="49">
        <f>IF($C126="",IF($M126&gt;1,'Question Key'!G95,0),0)</f>
        <v>0</v>
      </c>
      <c r="Q126" s="49">
        <f>IF($C126="",IF($M126&gt;1,'Question Key'!H95,0),0)</f>
        <v>0</v>
      </c>
      <c r="R126" s="49">
        <f>IF($C126="",IF($M126&gt;1,'Question Key'!I95,0),0)</f>
        <v>0</v>
      </c>
      <c r="S126" s="49">
        <f>IF($C126="",IF($M126&gt;1,'Question Key'!J95,0),0)</f>
        <v>0</v>
      </c>
      <c r="T126" s="49">
        <f>IF($C126="",IF($M126&gt;1,'Question Key'!K95,0),0)</f>
        <v>0</v>
      </c>
      <c r="U126" s="49">
        <f>IF($C126="",IF($M126&gt;1,'Question Key'!L95,0),0)</f>
        <v>0</v>
      </c>
      <c r="V126" s="49">
        <f>IF($C126="",IF($M126&gt;1,'Question Key'!M95,0),0)</f>
        <v>0</v>
      </c>
      <c r="W126" s="49">
        <f>IF($C126="",IF($M126&gt;1,'Question Key'!N95,0),0)</f>
        <v>0</v>
      </c>
      <c r="X126" s="49">
        <f>IF($C126="",IF($M126&gt;1,'Question Key'!O95,0),0)</f>
        <v>0</v>
      </c>
      <c r="Y126" s="49">
        <f>IF($C126="",IF($M126&gt;1,'Question Key'!P95,0),0)</f>
        <v>0</v>
      </c>
      <c r="Z126" s="49">
        <f>IF($C126="",IF($M126&gt;1,'Question Key'!Q95,0),0)</f>
        <v>0</v>
      </c>
      <c r="AA126" s="49">
        <f>IF($C126="",IF($M126&gt;1,'Question Key'!R95,0),0)</f>
        <v>0</v>
      </c>
      <c r="AB126" s="49">
        <f>IF($C126="",IF($M126&gt;1,'Question Key'!S95,0),0)</f>
        <v>0</v>
      </c>
      <c r="AC126" s="49">
        <f>IF($C126="",IF($M126&gt;1,'Question Key'!T95,0),0)</f>
        <v>0</v>
      </c>
      <c r="AD126" s="49">
        <f>IF($C126="",IF($M126&gt;1,'Question Key'!U95,0),0)</f>
        <v>0</v>
      </c>
      <c r="AE126" s="49">
        <f>IF($C126="",IF($M126&gt;1,'Question Key'!V95,0),0)</f>
        <v>0</v>
      </c>
      <c r="AF126" s="49">
        <f>IF($C126="",IF($M126&gt;1,'Question Key'!W95,0),0)</f>
        <v>0</v>
      </c>
      <c r="AG126" s="49">
        <f>IF($C126="",IF($M126&gt;1,'Question Key'!X95,0),0)</f>
        <v>0</v>
      </c>
      <c r="AH126" s="49">
        <f>IF($C126="",IF($M126&gt;1,'Question Key'!Y95,0),0)</f>
        <v>0</v>
      </c>
      <c r="AI126" s="15"/>
      <c r="AJ126" s="30" t="str">
        <f t="shared" si="18"/>
        <v>5.5</v>
      </c>
      <c r="AK126" s="49" t="str">
        <f>IF($M126=0,'Question Key'!E95," ")</f>
        <v xml:space="preserve"> </v>
      </c>
      <c r="AL126" s="49" t="str">
        <f>IF($M126=0,'Question Key'!F95," ")</f>
        <v xml:space="preserve"> </v>
      </c>
      <c r="AM126" s="49" t="str">
        <f>IF($M126=0,'Question Key'!G95," ")</f>
        <v xml:space="preserve"> </v>
      </c>
      <c r="AN126" s="49" t="str">
        <f>IF($M126=0,'Question Key'!H95," ")</f>
        <v xml:space="preserve"> </v>
      </c>
      <c r="AO126" s="49" t="str">
        <f>IF($M126=0,'Question Key'!I95," ")</f>
        <v xml:space="preserve"> </v>
      </c>
      <c r="AP126" s="49">
        <f>IF($M126=0,'Question Key'!J95," ")</f>
        <v>1</v>
      </c>
      <c r="AQ126" s="49" t="str">
        <f>IF($M126=0,'Question Key'!K95," ")</f>
        <v xml:space="preserve"> </v>
      </c>
      <c r="AR126" s="49" t="str">
        <f>IF($M126=0,'Question Key'!L95," ")</f>
        <v xml:space="preserve"> </v>
      </c>
      <c r="AS126" s="49">
        <f>IF($M126=0,'Question Key'!M95," ")</f>
        <v>1</v>
      </c>
      <c r="AT126" s="49">
        <f>IF($M126=0,'Question Key'!N95," ")</f>
        <v>1</v>
      </c>
      <c r="AU126" s="49" t="str">
        <f>IF($M126=0,'Question Key'!O95," ")</f>
        <v xml:space="preserve"> </v>
      </c>
      <c r="AV126" s="49">
        <f>IF($M126=0,'Question Key'!P95," ")</f>
        <v>1</v>
      </c>
      <c r="AW126" s="49" t="str">
        <f>IF($M126=0,'Question Key'!Q95," ")</f>
        <v xml:space="preserve"> </v>
      </c>
      <c r="AX126" s="49" t="str">
        <f>IF($M126=0,'Question Key'!R95," ")</f>
        <v xml:space="preserve"> </v>
      </c>
      <c r="AY126" s="49" t="str">
        <f>IF($M126=0,'Question Key'!S95," ")</f>
        <v xml:space="preserve"> </v>
      </c>
      <c r="AZ126" s="49" t="str">
        <f>IF($M126=0,'Question Key'!T95," ")</f>
        <v xml:space="preserve"> </v>
      </c>
      <c r="BA126" s="49" t="str">
        <f>IF($M126=0,'Question Key'!U95," ")</f>
        <v xml:space="preserve"> </v>
      </c>
      <c r="BB126" s="49" t="str">
        <f>IF($M126=0,'Question Key'!V95," ")</f>
        <v xml:space="preserve"> </v>
      </c>
      <c r="BC126" s="49" t="str">
        <f>IF($M126=0,'Question Key'!W95," ")</f>
        <v xml:space="preserve"> </v>
      </c>
      <c r="BD126" s="49" t="str">
        <f>IF($M126=0,'Question Key'!X95," ")</f>
        <v xml:space="preserve"> </v>
      </c>
      <c r="BE126" s="49" t="str">
        <f>IF($M126=0,'Question Key'!Y95," ")</f>
        <v xml:space="preserve"> </v>
      </c>
    </row>
    <row r="127" spans="1:57" x14ac:dyDescent="0.2">
      <c r="B127" s="41" t="s">
        <v>95</v>
      </c>
      <c r="C127" s="140"/>
      <c r="D127" s="141"/>
      <c r="E127" s="140"/>
      <c r="F127" s="140"/>
      <c r="G127" s="42"/>
      <c r="H127" s="43" t="str">
        <f>'Question Key'!D96</f>
        <v>Y</v>
      </c>
      <c r="I127" s="42" t="str">
        <f t="shared" si="16"/>
        <v xml:space="preserve"> </v>
      </c>
      <c r="J127" s="50" t="s">
        <v>236</v>
      </c>
      <c r="K127" s="50"/>
      <c r="L127" s="45"/>
      <c r="M127" s="46">
        <f t="shared" si="17"/>
        <v>0</v>
      </c>
      <c r="N127" s="49">
        <f>IF($C127="",IF($M127&gt;1,'Question Key'!E96,0),0)</f>
        <v>0</v>
      </c>
      <c r="O127" s="49">
        <f>IF($C127="",IF($M127&gt;1,'Question Key'!F96,0),0)</f>
        <v>0</v>
      </c>
      <c r="P127" s="49">
        <f>IF($C127="",IF($M127&gt;1,'Question Key'!G96,0),0)</f>
        <v>0</v>
      </c>
      <c r="Q127" s="49">
        <f>IF($C127="",IF($M127&gt;1,'Question Key'!H96,0),0)</f>
        <v>0</v>
      </c>
      <c r="R127" s="49">
        <f>IF($C127="",IF($M127&gt;1,'Question Key'!I96,0),0)</f>
        <v>0</v>
      </c>
      <c r="S127" s="49">
        <f>IF($C127="",IF($M127&gt;1,'Question Key'!J96,0),0)</f>
        <v>0</v>
      </c>
      <c r="T127" s="49">
        <f>IF($C127="",IF($M127&gt;1,'Question Key'!K96,0),0)</f>
        <v>0</v>
      </c>
      <c r="U127" s="49">
        <f>IF($C127="",IF($M127&gt;1,'Question Key'!L96,0),0)</f>
        <v>0</v>
      </c>
      <c r="V127" s="49">
        <f>IF($C127="",IF($M127&gt;1,'Question Key'!M96,0),0)</f>
        <v>0</v>
      </c>
      <c r="W127" s="49">
        <f>IF($C127="",IF($M127&gt;1,'Question Key'!N96,0),0)</f>
        <v>0</v>
      </c>
      <c r="X127" s="49">
        <f>IF($C127="",IF($M127&gt;1,'Question Key'!O96,0),0)</f>
        <v>0</v>
      </c>
      <c r="Y127" s="49">
        <f>IF($C127="",IF($M127&gt;1,'Question Key'!P96,0),0)</f>
        <v>0</v>
      </c>
      <c r="Z127" s="49">
        <f>IF($C127="",IF($M127&gt;1,'Question Key'!Q96,0),0)</f>
        <v>0</v>
      </c>
      <c r="AA127" s="49">
        <f>IF($C127="",IF($M127&gt;1,'Question Key'!R96,0),0)</f>
        <v>0</v>
      </c>
      <c r="AB127" s="49">
        <f>IF($C127="",IF($M127&gt;1,'Question Key'!S96,0),0)</f>
        <v>0</v>
      </c>
      <c r="AC127" s="49">
        <f>IF($C127="",IF($M127&gt;1,'Question Key'!T96,0),0)</f>
        <v>0</v>
      </c>
      <c r="AD127" s="49">
        <f>IF($C127="",IF($M127&gt;1,'Question Key'!U96,0),0)</f>
        <v>0</v>
      </c>
      <c r="AE127" s="49">
        <f>IF($C127="",IF($M127&gt;1,'Question Key'!V96,0),0)</f>
        <v>0</v>
      </c>
      <c r="AF127" s="49">
        <f>IF($C127="",IF($M127&gt;1,'Question Key'!W96,0),0)</f>
        <v>0</v>
      </c>
      <c r="AG127" s="49">
        <f>IF($C127="",IF($M127&gt;1,'Question Key'!X96,0),0)</f>
        <v>0</v>
      </c>
      <c r="AH127" s="49">
        <f>IF($C127="",IF($M127&gt;1,'Question Key'!Y96,0),0)</f>
        <v>0</v>
      </c>
      <c r="AI127" s="15"/>
      <c r="AJ127" s="30" t="str">
        <f t="shared" si="18"/>
        <v>5.6</v>
      </c>
      <c r="AK127" s="49" t="str">
        <f>IF($M127=0,'Question Key'!E96," ")</f>
        <v xml:space="preserve"> </v>
      </c>
      <c r="AL127" s="49" t="str">
        <f>IF($M127=0,'Question Key'!F96," ")</f>
        <v xml:space="preserve"> </v>
      </c>
      <c r="AM127" s="49" t="str">
        <f>IF($M127=0,'Question Key'!G96," ")</f>
        <v xml:space="preserve"> </v>
      </c>
      <c r="AN127" s="49" t="str">
        <f>IF($M127=0,'Question Key'!H96," ")</f>
        <v xml:space="preserve"> </v>
      </c>
      <c r="AO127" s="49" t="str">
        <f>IF($M127=0,'Question Key'!I96," ")</f>
        <v xml:space="preserve"> </v>
      </c>
      <c r="AP127" s="49">
        <f>IF($M127=0,'Question Key'!J96," ")</f>
        <v>1</v>
      </c>
      <c r="AQ127" s="49" t="str">
        <f>IF($M127=0,'Question Key'!K96," ")</f>
        <v xml:space="preserve"> </v>
      </c>
      <c r="AR127" s="49" t="str">
        <f>IF($M127=0,'Question Key'!L96," ")</f>
        <v xml:space="preserve"> </v>
      </c>
      <c r="AS127" s="49">
        <f>IF($M127=0,'Question Key'!M96," ")</f>
        <v>1</v>
      </c>
      <c r="AT127" s="49">
        <f>IF($M127=0,'Question Key'!N96," ")</f>
        <v>1</v>
      </c>
      <c r="AU127" s="49" t="str">
        <f>IF($M127=0,'Question Key'!O96," ")</f>
        <v xml:space="preserve"> </v>
      </c>
      <c r="AV127" s="49">
        <f>IF($M127=0,'Question Key'!P96," ")</f>
        <v>1</v>
      </c>
      <c r="AW127" s="49" t="str">
        <f>IF($M127=0,'Question Key'!Q96," ")</f>
        <v xml:space="preserve"> </v>
      </c>
      <c r="AX127" s="49" t="str">
        <f>IF($M127=0,'Question Key'!R96," ")</f>
        <v xml:space="preserve"> </v>
      </c>
      <c r="AY127" s="49" t="str">
        <f>IF($M127=0,'Question Key'!S96," ")</f>
        <v xml:space="preserve"> </v>
      </c>
      <c r="AZ127" s="49" t="str">
        <f>IF($M127=0,'Question Key'!T96," ")</f>
        <v xml:space="preserve"> </v>
      </c>
      <c r="BA127" s="49" t="str">
        <f>IF($M127=0,'Question Key'!U96," ")</f>
        <v xml:space="preserve"> </v>
      </c>
      <c r="BB127" s="49" t="str">
        <f>IF($M127=0,'Question Key'!V96," ")</f>
        <v xml:space="preserve"> </v>
      </c>
      <c r="BC127" s="49" t="str">
        <f>IF($M127=0,'Question Key'!W96," ")</f>
        <v xml:space="preserve"> </v>
      </c>
      <c r="BD127" s="49" t="str">
        <f>IF($M127=0,'Question Key'!X96," ")</f>
        <v xml:space="preserve"> </v>
      </c>
      <c r="BE127" s="49" t="str">
        <f>IF($M127=0,'Question Key'!Y96," ")</f>
        <v xml:space="preserve"> </v>
      </c>
    </row>
    <row r="128" spans="1:57" x14ac:dyDescent="0.2">
      <c r="B128" s="41" t="s">
        <v>96</v>
      </c>
      <c r="C128" s="140"/>
      <c r="D128" s="141"/>
      <c r="E128" s="140"/>
      <c r="F128" s="140"/>
      <c r="G128" s="42"/>
      <c r="H128" s="43" t="str">
        <f>'Question Key'!D97</f>
        <v>Y</v>
      </c>
      <c r="I128" s="42" t="str">
        <f t="shared" si="16"/>
        <v xml:space="preserve"> </v>
      </c>
      <c r="J128" s="50" t="s">
        <v>237</v>
      </c>
      <c r="K128" s="50"/>
      <c r="L128" s="45"/>
      <c r="M128" s="46">
        <f t="shared" si="17"/>
        <v>0</v>
      </c>
      <c r="N128" s="49">
        <f>IF($C128="",IF($M128&gt;1,'Question Key'!E97,0),0)</f>
        <v>0</v>
      </c>
      <c r="O128" s="49">
        <f>IF($C128="",IF($M128&gt;1,'Question Key'!F97,0),0)</f>
        <v>0</v>
      </c>
      <c r="P128" s="49">
        <f>IF($C128="",IF($M128&gt;1,'Question Key'!G97,0),0)</f>
        <v>0</v>
      </c>
      <c r="Q128" s="49">
        <f>IF($C128="",IF($M128&gt;1,'Question Key'!H97,0),0)</f>
        <v>0</v>
      </c>
      <c r="R128" s="49">
        <f>IF($C128="",IF($M128&gt;1,'Question Key'!I97,0),0)</f>
        <v>0</v>
      </c>
      <c r="S128" s="49">
        <f>IF($C128="",IF($M128&gt;1,'Question Key'!J97,0),0)</f>
        <v>0</v>
      </c>
      <c r="T128" s="49">
        <f>IF($C128="",IF($M128&gt;1,'Question Key'!K97,0),0)</f>
        <v>0</v>
      </c>
      <c r="U128" s="49">
        <f>IF($C128="",IF($M128&gt;1,'Question Key'!L97,0),0)</f>
        <v>0</v>
      </c>
      <c r="V128" s="49">
        <f>IF($C128="",IF($M128&gt;1,'Question Key'!M97,0),0)</f>
        <v>0</v>
      </c>
      <c r="W128" s="49">
        <f>IF($C128="",IF($M128&gt;1,'Question Key'!N97,0),0)</f>
        <v>0</v>
      </c>
      <c r="X128" s="49">
        <f>IF($C128="",IF($M128&gt;1,'Question Key'!O97,0),0)</f>
        <v>0</v>
      </c>
      <c r="Y128" s="49">
        <f>IF($C128="",IF($M128&gt;1,'Question Key'!P97,0),0)</f>
        <v>0</v>
      </c>
      <c r="Z128" s="49">
        <f>IF($C128="",IF($M128&gt;1,'Question Key'!Q97,0),0)</f>
        <v>0</v>
      </c>
      <c r="AA128" s="49">
        <f>IF($C128="",IF($M128&gt;1,'Question Key'!R97,0),0)</f>
        <v>0</v>
      </c>
      <c r="AB128" s="49">
        <f>IF($C128="",IF($M128&gt;1,'Question Key'!S97,0),0)</f>
        <v>0</v>
      </c>
      <c r="AC128" s="49">
        <f>IF($C128="",IF($M128&gt;1,'Question Key'!T97,0),0)</f>
        <v>0</v>
      </c>
      <c r="AD128" s="49">
        <f>IF($C128="",IF($M128&gt;1,'Question Key'!U97,0),0)</f>
        <v>0</v>
      </c>
      <c r="AE128" s="49">
        <f>IF($C128="",IF($M128&gt;1,'Question Key'!V97,0),0)</f>
        <v>0</v>
      </c>
      <c r="AF128" s="49">
        <f>IF($C128="",IF($M128&gt;1,'Question Key'!W97,0),0)</f>
        <v>0</v>
      </c>
      <c r="AG128" s="49">
        <f>IF($C128="",IF($M128&gt;1,'Question Key'!X97,0),0)</f>
        <v>0</v>
      </c>
      <c r="AH128" s="49">
        <f>IF($C128="",IF($M128&gt;1,'Question Key'!Y97,0),0)</f>
        <v>0</v>
      </c>
      <c r="AI128" s="15"/>
      <c r="AJ128" s="30" t="str">
        <f t="shared" si="18"/>
        <v>5.7</v>
      </c>
      <c r="AK128" s="49" t="str">
        <f>IF($M128=0,'Question Key'!E97," ")</f>
        <v xml:space="preserve"> </v>
      </c>
      <c r="AL128" s="49" t="str">
        <f>IF($M128=0,'Question Key'!F97," ")</f>
        <v xml:space="preserve"> </v>
      </c>
      <c r="AM128" s="49" t="str">
        <f>IF($M128=0,'Question Key'!G97," ")</f>
        <v xml:space="preserve"> </v>
      </c>
      <c r="AN128" s="49" t="str">
        <f>IF($M128=0,'Question Key'!H97," ")</f>
        <v xml:space="preserve"> </v>
      </c>
      <c r="AO128" s="49" t="str">
        <f>IF($M128=0,'Question Key'!I97," ")</f>
        <v xml:space="preserve"> </v>
      </c>
      <c r="AP128" s="49">
        <f>IF($M128=0,'Question Key'!J97," ")</f>
        <v>1</v>
      </c>
      <c r="AQ128" s="49" t="str">
        <f>IF($M128=0,'Question Key'!K97," ")</f>
        <v xml:space="preserve"> </v>
      </c>
      <c r="AR128" s="49" t="str">
        <f>IF($M128=0,'Question Key'!L97," ")</f>
        <v xml:space="preserve"> </v>
      </c>
      <c r="AS128" s="49">
        <f>IF($M128=0,'Question Key'!M97," ")</f>
        <v>1</v>
      </c>
      <c r="AT128" s="49">
        <f>IF($M128=0,'Question Key'!N97," ")</f>
        <v>1</v>
      </c>
      <c r="AU128" s="49" t="str">
        <f>IF($M128=0,'Question Key'!O97," ")</f>
        <v xml:space="preserve"> </v>
      </c>
      <c r="AV128" s="49">
        <f>IF($M128=0,'Question Key'!P97," ")</f>
        <v>1</v>
      </c>
      <c r="AW128" s="49" t="str">
        <f>IF($M128=0,'Question Key'!Q97," ")</f>
        <v xml:space="preserve"> </v>
      </c>
      <c r="AX128" s="49" t="str">
        <f>IF($M128=0,'Question Key'!R97," ")</f>
        <v xml:space="preserve"> </v>
      </c>
      <c r="AY128" s="49" t="str">
        <f>IF($M128=0,'Question Key'!S97," ")</f>
        <v xml:space="preserve"> </v>
      </c>
      <c r="AZ128" s="49" t="str">
        <f>IF($M128=0,'Question Key'!T97," ")</f>
        <v xml:space="preserve"> </v>
      </c>
      <c r="BA128" s="49" t="str">
        <f>IF($M128=0,'Question Key'!U97," ")</f>
        <v xml:space="preserve"> </v>
      </c>
      <c r="BB128" s="49" t="str">
        <f>IF($M128=0,'Question Key'!V97," ")</f>
        <v xml:space="preserve"> </v>
      </c>
      <c r="BC128" s="49" t="str">
        <f>IF($M128=0,'Question Key'!W97," ")</f>
        <v xml:space="preserve"> </v>
      </c>
      <c r="BD128" s="49" t="str">
        <f>IF($M128=0,'Question Key'!X97," ")</f>
        <v xml:space="preserve"> </v>
      </c>
      <c r="BE128" s="49" t="str">
        <f>IF($M128=0,'Question Key'!Y97," ")</f>
        <v xml:space="preserve"> </v>
      </c>
    </row>
    <row r="129" spans="2:57" x14ac:dyDescent="0.2">
      <c r="B129" s="41" t="s">
        <v>97</v>
      </c>
      <c r="C129" s="140"/>
      <c r="D129" s="140"/>
      <c r="E129" s="140"/>
      <c r="F129" s="141"/>
      <c r="G129" s="42"/>
      <c r="H129" s="43" t="str">
        <f>'Question Key'!D98</f>
        <v>Y</v>
      </c>
      <c r="I129" s="42" t="str">
        <f t="shared" si="16"/>
        <v xml:space="preserve"> </v>
      </c>
      <c r="J129" s="55" t="s">
        <v>322</v>
      </c>
      <c r="K129" s="55"/>
      <c r="L129" s="45"/>
      <c r="M129" s="46">
        <f t="shared" si="17"/>
        <v>0</v>
      </c>
      <c r="N129" s="49">
        <f>IF($C129="",IF($M129&gt;1,'Question Key'!E98,0),0)</f>
        <v>0</v>
      </c>
      <c r="O129" s="49">
        <f>IF($C129="",IF($M129&gt;1,'Question Key'!F98,0),0)</f>
        <v>0</v>
      </c>
      <c r="P129" s="49">
        <f>IF($C129="",IF($M129&gt;1,'Question Key'!G98,0),0)</f>
        <v>0</v>
      </c>
      <c r="Q129" s="49">
        <f>IF($C129="",IF($M129&gt;1,'Question Key'!H98,0),0)</f>
        <v>0</v>
      </c>
      <c r="R129" s="49">
        <f>IF($C129="",IF($M129&gt;1,'Question Key'!I98,0),0)</f>
        <v>0</v>
      </c>
      <c r="S129" s="49">
        <f>IF($C129="",IF($M129&gt;1,'Question Key'!J98,0),0)</f>
        <v>0</v>
      </c>
      <c r="T129" s="49">
        <f>IF($C129="",IF($M129&gt;1,'Question Key'!K98,0),0)</f>
        <v>0</v>
      </c>
      <c r="U129" s="49">
        <f>IF($C129="",IF($M129&gt;1,'Question Key'!L98,0),0)</f>
        <v>0</v>
      </c>
      <c r="V129" s="49">
        <f>IF($C129="",IF($M129&gt;1,'Question Key'!M98,0),0)</f>
        <v>0</v>
      </c>
      <c r="W129" s="49">
        <f>IF($C129="",IF($M129&gt;1,'Question Key'!N98,0),0)</f>
        <v>0</v>
      </c>
      <c r="X129" s="49">
        <f>IF($C129="",IF($M129&gt;1,'Question Key'!O98,0),0)</f>
        <v>0</v>
      </c>
      <c r="Y129" s="49">
        <f>IF($C129="",IF($M129&gt;1,'Question Key'!P98,0),0)</f>
        <v>0</v>
      </c>
      <c r="Z129" s="49">
        <f>IF($C129="",IF($M129&gt;1,'Question Key'!Q98,0),0)</f>
        <v>0</v>
      </c>
      <c r="AA129" s="49">
        <f>IF($C129="",IF($M129&gt;1,'Question Key'!R98,0),0)</f>
        <v>0</v>
      </c>
      <c r="AB129" s="49">
        <f>IF($C129="",IF($M129&gt;1,'Question Key'!S98,0),0)</f>
        <v>0</v>
      </c>
      <c r="AC129" s="49">
        <f>IF($C129="",IF($M129&gt;1,'Question Key'!T98,0),0)</f>
        <v>0</v>
      </c>
      <c r="AD129" s="49">
        <f>IF($C129="",IF($M129&gt;1,'Question Key'!U98,0),0)</f>
        <v>0</v>
      </c>
      <c r="AE129" s="49">
        <f>IF($C129="",IF($M129&gt;1,'Question Key'!V98,0),0)</f>
        <v>0</v>
      </c>
      <c r="AF129" s="49">
        <f>IF($C129="",IF($M129&gt;1,'Question Key'!W98,0),0)</f>
        <v>0</v>
      </c>
      <c r="AG129" s="49">
        <f>IF($C129="",IF($M129&gt;1,'Question Key'!X98,0),0)</f>
        <v>0</v>
      </c>
      <c r="AH129" s="49">
        <f>IF($C129="",IF($M129&gt;1,'Question Key'!Y98,0),0)</f>
        <v>0</v>
      </c>
      <c r="AI129" s="15"/>
      <c r="AJ129" s="30" t="str">
        <f t="shared" si="18"/>
        <v>5.8</v>
      </c>
      <c r="AK129" s="49" t="str">
        <f>IF($M129=0,'Question Key'!E98," ")</f>
        <v xml:space="preserve"> </v>
      </c>
      <c r="AL129" s="49" t="str">
        <f>IF($M129=0,'Question Key'!F98," ")</f>
        <v xml:space="preserve"> </v>
      </c>
      <c r="AM129" s="49" t="str">
        <f>IF($M129=0,'Question Key'!G98," ")</f>
        <v xml:space="preserve"> </v>
      </c>
      <c r="AN129" s="49" t="str">
        <f>IF($M129=0,'Question Key'!H98," ")</f>
        <v xml:space="preserve"> </v>
      </c>
      <c r="AO129" s="49" t="str">
        <f>IF($M129=0,'Question Key'!I98," ")</f>
        <v xml:space="preserve"> </v>
      </c>
      <c r="AP129" s="49">
        <f>IF($M129=0,'Question Key'!J98," ")</f>
        <v>1</v>
      </c>
      <c r="AQ129" s="49" t="str">
        <f>IF($M129=0,'Question Key'!K98," ")</f>
        <v xml:space="preserve"> </v>
      </c>
      <c r="AR129" s="49" t="str">
        <f>IF($M129=0,'Question Key'!L98," ")</f>
        <v xml:space="preserve"> </v>
      </c>
      <c r="AS129" s="49">
        <f>IF($M129=0,'Question Key'!M98," ")</f>
        <v>1</v>
      </c>
      <c r="AT129" s="49">
        <f>IF($M129=0,'Question Key'!N98," ")</f>
        <v>1</v>
      </c>
      <c r="AU129" s="49" t="str">
        <f>IF($M129=0,'Question Key'!O98," ")</f>
        <v xml:space="preserve"> </v>
      </c>
      <c r="AV129" s="49" t="str">
        <f>IF($M129=0,'Question Key'!P98," ")</f>
        <v xml:space="preserve"> </v>
      </c>
      <c r="AW129" s="49" t="str">
        <f>IF($M129=0,'Question Key'!Q98," ")</f>
        <v xml:space="preserve"> </v>
      </c>
      <c r="AX129" s="49" t="str">
        <f>IF($M129=0,'Question Key'!R98," ")</f>
        <v xml:space="preserve"> </v>
      </c>
      <c r="AY129" s="49" t="str">
        <f>IF($M129=0,'Question Key'!S98," ")</f>
        <v xml:space="preserve"> </v>
      </c>
      <c r="AZ129" s="49" t="str">
        <f>IF($M129=0,'Question Key'!T98," ")</f>
        <v xml:space="preserve"> </v>
      </c>
      <c r="BA129" s="49" t="str">
        <f>IF($M129=0,'Question Key'!U98," ")</f>
        <v xml:space="preserve"> </v>
      </c>
      <c r="BB129" s="49" t="str">
        <f>IF($M129=0,'Question Key'!V98," ")</f>
        <v xml:space="preserve"> </v>
      </c>
      <c r="BC129" s="49" t="str">
        <f>IF($M129=0,'Question Key'!W98," ")</f>
        <v xml:space="preserve"> </v>
      </c>
      <c r="BD129" s="49" t="str">
        <f>IF($M129=0,'Question Key'!X98," ")</f>
        <v xml:space="preserve"> </v>
      </c>
      <c r="BE129" s="49" t="str">
        <f>IF($M129=0,'Question Key'!Y98," ")</f>
        <v xml:space="preserve"> </v>
      </c>
    </row>
    <row r="130" spans="2:57" x14ac:dyDescent="0.2">
      <c r="B130" s="41" t="s">
        <v>98</v>
      </c>
      <c r="C130" s="140"/>
      <c r="D130" s="141"/>
      <c r="E130" s="140"/>
      <c r="F130" s="140"/>
      <c r="G130" s="42"/>
      <c r="H130" s="43" t="str">
        <f>'Question Key'!D99</f>
        <v>Y</v>
      </c>
      <c r="I130" s="42" t="str">
        <f t="shared" si="16"/>
        <v xml:space="preserve"> </v>
      </c>
      <c r="J130" s="50" t="s">
        <v>352</v>
      </c>
      <c r="K130" s="55"/>
      <c r="L130" s="45"/>
      <c r="M130" s="46">
        <f t="shared" si="17"/>
        <v>0</v>
      </c>
      <c r="N130" s="49">
        <f>IF($C130="",IF($M130&gt;1,'Question Key'!E99,0),0)</f>
        <v>0</v>
      </c>
      <c r="O130" s="49">
        <f>IF($C130="",IF($M130&gt;1,'Question Key'!F99,0),0)</f>
        <v>0</v>
      </c>
      <c r="P130" s="49">
        <f>IF($C130="",IF($M130&gt;1,'Question Key'!G99,0),0)</f>
        <v>0</v>
      </c>
      <c r="Q130" s="49">
        <f>IF($C130="",IF($M130&gt;1,'Question Key'!H99,0),0)</f>
        <v>0</v>
      </c>
      <c r="R130" s="49">
        <f>IF($C130="",IF($M130&gt;1,'Question Key'!I99,0),0)</f>
        <v>0</v>
      </c>
      <c r="S130" s="49">
        <f>IF($C130="",IF($M130&gt;1,'Question Key'!J99,0),0)</f>
        <v>0</v>
      </c>
      <c r="T130" s="49">
        <f>IF($C130="",IF($M130&gt;1,'Question Key'!K99,0),0)</f>
        <v>0</v>
      </c>
      <c r="U130" s="49">
        <f>IF($C130="",IF($M130&gt;1,'Question Key'!L99,0),0)</f>
        <v>0</v>
      </c>
      <c r="V130" s="49">
        <f>IF($C130="",IF($M130&gt;1,'Question Key'!M99,0),0)</f>
        <v>0</v>
      </c>
      <c r="W130" s="49">
        <f>IF($C130="",IF($M130&gt;1,'Question Key'!N99,0),0)</f>
        <v>0</v>
      </c>
      <c r="X130" s="49">
        <f>IF($C130="",IF($M130&gt;1,'Question Key'!O99,0),0)</f>
        <v>0</v>
      </c>
      <c r="Y130" s="49">
        <f>IF($C130="",IF($M130&gt;1,'Question Key'!P99,0),0)</f>
        <v>0</v>
      </c>
      <c r="Z130" s="49">
        <f>IF($C130="",IF($M130&gt;1,'Question Key'!Q99,0),0)</f>
        <v>0</v>
      </c>
      <c r="AA130" s="49">
        <f>IF($C130="",IF($M130&gt;1,'Question Key'!R99,0),0)</f>
        <v>0</v>
      </c>
      <c r="AB130" s="49">
        <f>IF($C130="",IF($M130&gt;1,'Question Key'!S99,0),0)</f>
        <v>0</v>
      </c>
      <c r="AC130" s="49">
        <f>IF($C130="",IF($M130&gt;1,'Question Key'!T99,0),0)</f>
        <v>0</v>
      </c>
      <c r="AD130" s="49">
        <f>IF($C130="",IF($M130&gt;1,'Question Key'!U99,0),0)</f>
        <v>0</v>
      </c>
      <c r="AE130" s="49">
        <f>IF($C130="",IF($M130&gt;1,'Question Key'!V99,0),0)</f>
        <v>0</v>
      </c>
      <c r="AF130" s="49">
        <f>IF($C130="",IF($M130&gt;1,'Question Key'!W99,0),0)</f>
        <v>0</v>
      </c>
      <c r="AG130" s="49">
        <f>IF($C130="",IF($M130&gt;1,'Question Key'!X99,0),0)</f>
        <v>0</v>
      </c>
      <c r="AH130" s="49">
        <f>IF($C130="",IF($M130&gt;1,'Question Key'!Y99,0),0)</f>
        <v>0</v>
      </c>
      <c r="AI130" s="15"/>
      <c r="AJ130" s="30" t="str">
        <f t="shared" si="18"/>
        <v>5.9</v>
      </c>
      <c r="AK130" s="49" t="str">
        <f>IF($M130=0,'Question Key'!E99," ")</f>
        <v xml:space="preserve"> </v>
      </c>
      <c r="AL130" s="49" t="str">
        <f>IF($M130=0,'Question Key'!F99," ")</f>
        <v xml:space="preserve"> </v>
      </c>
      <c r="AM130" s="49" t="str">
        <f>IF($M130=0,'Question Key'!G99," ")</f>
        <v xml:space="preserve"> </v>
      </c>
      <c r="AN130" s="49" t="str">
        <f>IF($M130=0,'Question Key'!H99," ")</f>
        <v xml:space="preserve"> </v>
      </c>
      <c r="AO130" s="49" t="str">
        <f>IF($M130=0,'Question Key'!I99," ")</f>
        <v xml:space="preserve"> </v>
      </c>
      <c r="AP130" s="49" t="str">
        <f>IF($M130=0,'Question Key'!J99," ")</f>
        <v xml:space="preserve"> </v>
      </c>
      <c r="AQ130" s="49" t="str">
        <f>IF($M130=0,'Question Key'!K99," ")</f>
        <v xml:space="preserve"> </v>
      </c>
      <c r="AR130" s="49" t="str">
        <f>IF($M130=0,'Question Key'!L99," ")</f>
        <v xml:space="preserve"> </v>
      </c>
      <c r="AS130" s="49">
        <f>IF($M130=0,'Question Key'!M99," ")</f>
        <v>1</v>
      </c>
      <c r="AT130" s="49" t="str">
        <f>IF($M130=0,'Question Key'!N99," ")</f>
        <v xml:space="preserve"> </v>
      </c>
      <c r="AU130" s="49" t="str">
        <f>IF($M130=0,'Question Key'!O99," ")</f>
        <v xml:space="preserve"> </v>
      </c>
      <c r="AV130" s="49" t="str">
        <f>IF($M130=0,'Question Key'!P99," ")</f>
        <v xml:space="preserve"> </v>
      </c>
      <c r="AW130" s="49" t="str">
        <f>IF($M130=0,'Question Key'!Q99," ")</f>
        <v xml:space="preserve"> </v>
      </c>
      <c r="AX130" s="49">
        <f>IF($M130=0,'Question Key'!R99," ")</f>
        <v>1</v>
      </c>
      <c r="AY130" s="49" t="str">
        <f>IF($M130=0,'Question Key'!S99," ")</f>
        <v xml:space="preserve"> </v>
      </c>
      <c r="AZ130" s="49" t="str">
        <f>IF($M130=0,'Question Key'!T99," ")</f>
        <v xml:space="preserve"> </v>
      </c>
      <c r="BA130" s="49" t="str">
        <f>IF($M130=0,'Question Key'!U99," ")</f>
        <v xml:space="preserve"> </v>
      </c>
      <c r="BB130" s="49" t="str">
        <f>IF($M130=0,'Question Key'!V99," ")</f>
        <v xml:space="preserve"> </v>
      </c>
      <c r="BC130" s="49" t="str">
        <f>IF($M130=0,'Question Key'!W99," ")</f>
        <v xml:space="preserve"> </v>
      </c>
      <c r="BD130" s="49" t="str">
        <f>IF($M130=0,'Question Key'!X99," ")</f>
        <v xml:space="preserve"> </v>
      </c>
      <c r="BE130" s="49" t="str">
        <f>IF($M130=0,'Question Key'!Y99," ")</f>
        <v xml:space="preserve"> </v>
      </c>
    </row>
    <row r="131" spans="2:57" ht="25.5" customHeight="1" x14ac:dyDescent="0.2">
      <c r="B131" s="41" t="s">
        <v>99</v>
      </c>
      <c r="C131" s="140"/>
      <c r="D131" s="141"/>
      <c r="E131" s="140"/>
      <c r="F131" s="140"/>
      <c r="G131" s="42"/>
      <c r="H131" s="43" t="str">
        <f>'Question Key'!D100</f>
        <v>Y</v>
      </c>
      <c r="I131" s="42" t="str">
        <f t="shared" si="16"/>
        <v xml:space="preserve"> </v>
      </c>
      <c r="J131" s="50" t="s">
        <v>302</v>
      </c>
      <c r="K131" s="50"/>
      <c r="L131" s="45"/>
      <c r="M131" s="46">
        <f t="shared" si="17"/>
        <v>0</v>
      </c>
      <c r="N131" s="49">
        <f>IF($C131="",IF($M131&gt;1,'Question Key'!E100,0),0)</f>
        <v>0</v>
      </c>
      <c r="O131" s="49">
        <f>IF($C131="",IF($M131&gt;1,'Question Key'!F100,0),0)</f>
        <v>0</v>
      </c>
      <c r="P131" s="49">
        <f>IF($C131="",IF($M131&gt;1,'Question Key'!G100,0),0)</f>
        <v>0</v>
      </c>
      <c r="Q131" s="49">
        <f>IF($C131="",IF($M131&gt;1,'Question Key'!H100,0),0)</f>
        <v>0</v>
      </c>
      <c r="R131" s="49">
        <f>IF($C131="",IF($M131&gt;1,'Question Key'!I100,0),0)</f>
        <v>0</v>
      </c>
      <c r="S131" s="49">
        <f>IF($C131="",IF($M131&gt;1,'Question Key'!J100,0),0)</f>
        <v>0</v>
      </c>
      <c r="T131" s="49">
        <f>IF($C131="",IF($M131&gt;1,'Question Key'!K100,0),0)</f>
        <v>0</v>
      </c>
      <c r="U131" s="49">
        <f>IF($C131="",IF($M131&gt;1,'Question Key'!L100,0),0)</f>
        <v>0</v>
      </c>
      <c r="V131" s="49">
        <f>IF($C131="",IF($M131&gt;1,'Question Key'!M100,0),0)</f>
        <v>0</v>
      </c>
      <c r="W131" s="49">
        <f>IF($C131="",IF($M131&gt;1,'Question Key'!N100,0),0)</f>
        <v>0</v>
      </c>
      <c r="X131" s="49">
        <f>IF($C131="",IF($M131&gt;1,'Question Key'!O100,0),0)</f>
        <v>0</v>
      </c>
      <c r="Y131" s="49">
        <f>IF($C131="",IF($M131&gt;1,'Question Key'!P100,0),0)</f>
        <v>0</v>
      </c>
      <c r="Z131" s="49">
        <f>IF($C131="",IF($M131&gt;1,'Question Key'!Q100,0),0)</f>
        <v>0</v>
      </c>
      <c r="AA131" s="49">
        <f>IF($C131="",IF($M131&gt;1,'Question Key'!R100,0),0)</f>
        <v>0</v>
      </c>
      <c r="AB131" s="49">
        <f>IF($C131="",IF($M131&gt;1,'Question Key'!S100,0),0)</f>
        <v>0</v>
      </c>
      <c r="AC131" s="49">
        <f>IF($C131="",IF($M131&gt;1,'Question Key'!T100,0),0)</f>
        <v>0</v>
      </c>
      <c r="AD131" s="49">
        <f>IF($C131="",IF($M131&gt;1,'Question Key'!U100,0),0)</f>
        <v>0</v>
      </c>
      <c r="AE131" s="49">
        <f>IF($C131="",IF($M131&gt;1,'Question Key'!V100,0),0)</f>
        <v>0</v>
      </c>
      <c r="AF131" s="49">
        <f>IF($C131="",IF($M131&gt;1,'Question Key'!W100,0),0)</f>
        <v>0</v>
      </c>
      <c r="AG131" s="49">
        <f>IF($C131="",IF($M131&gt;1,'Question Key'!X100,0),0)</f>
        <v>0</v>
      </c>
      <c r="AH131" s="49">
        <f>IF($C131="",IF($M131&gt;1,'Question Key'!Y100,0),0)</f>
        <v>0</v>
      </c>
      <c r="AI131" s="15"/>
      <c r="AJ131" s="30" t="str">
        <f t="shared" si="18"/>
        <v>5.10</v>
      </c>
      <c r="AK131" s="49" t="str">
        <f>IF($M131=0,'Question Key'!E100," ")</f>
        <v xml:space="preserve"> </v>
      </c>
      <c r="AL131" s="49" t="str">
        <f>IF($M131=0,'Question Key'!F100," ")</f>
        <v xml:space="preserve"> </v>
      </c>
      <c r="AM131" s="49" t="str">
        <f>IF($M131=0,'Question Key'!G100," ")</f>
        <v xml:space="preserve"> </v>
      </c>
      <c r="AN131" s="49" t="str">
        <f>IF($M131=0,'Question Key'!H100," ")</f>
        <v xml:space="preserve"> </v>
      </c>
      <c r="AO131" s="49" t="str">
        <f>IF($M131=0,'Question Key'!I100," ")</f>
        <v xml:space="preserve"> </v>
      </c>
      <c r="AP131" s="49">
        <f>IF($M131=0,'Question Key'!J100," ")</f>
        <v>1</v>
      </c>
      <c r="AQ131" s="49" t="str">
        <f>IF($M131=0,'Question Key'!K100," ")</f>
        <v xml:space="preserve"> </v>
      </c>
      <c r="AR131" s="49" t="str">
        <f>IF($M131=0,'Question Key'!L100," ")</f>
        <v xml:space="preserve"> </v>
      </c>
      <c r="AS131" s="49">
        <f>IF($M131=0,'Question Key'!M100," ")</f>
        <v>1</v>
      </c>
      <c r="AT131" s="49" t="str">
        <f>IF($M131=0,'Question Key'!N100," ")</f>
        <v xml:space="preserve"> </v>
      </c>
      <c r="AU131" s="49" t="str">
        <f>IF($M131=0,'Question Key'!O100," ")</f>
        <v xml:space="preserve"> </v>
      </c>
      <c r="AV131" s="49">
        <f>IF($M131=0,'Question Key'!P100," ")</f>
        <v>1</v>
      </c>
      <c r="AW131" s="49" t="str">
        <f>IF($M131=0,'Question Key'!Q100," ")</f>
        <v xml:space="preserve"> </v>
      </c>
      <c r="AX131" s="49" t="str">
        <f>IF($M131=0,'Question Key'!R100," ")</f>
        <v xml:space="preserve"> </v>
      </c>
      <c r="AY131" s="49" t="str">
        <f>IF($M131=0,'Question Key'!S100," ")</f>
        <v xml:space="preserve"> </v>
      </c>
      <c r="AZ131" s="49" t="str">
        <f>IF($M131=0,'Question Key'!T100," ")</f>
        <v xml:space="preserve"> </v>
      </c>
      <c r="BA131" s="49" t="str">
        <f>IF($M131=0,'Question Key'!U100," ")</f>
        <v xml:space="preserve"> </v>
      </c>
      <c r="BB131" s="49" t="str">
        <f>IF($M131=0,'Question Key'!V100," ")</f>
        <v xml:space="preserve"> </v>
      </c>
      <c r="BC131" s="49" t="str">
        <f>IF($M131=0,'Question Key'!W100," ")</f>
        <v xml:space="preserve"> </v>
      </c>
      <c r="BD131" s="49" t="str">
        <f>IF($M131=0,'Question Key'!X100," ")</f>
        <v xml:space="preserve"> </v>
      </c>
      <c r="BE131" s="49" t="str">
        <f>IF($M131=0,'Question Key'!Y100," ")</f>
        <v xml:space="preserve"> </v>
      </c>
    </row>
    <row r="132" spans="2:57" x14ac:dyDescent="0.2">
      <c r="B132" s="41" t="s">
        <v>100</v>
      </c>
      <c r="C132" s="140"/>
      <c r="D132" s="140"/>
      <c r="E132" s="140"/>
      <c r="F132" s="141"/>
      <c r="G132" s="42"/>
      <c r="H132" s="43" t="str">
        <f>'Question Key'!D101</f>
        <v>Y</v>
      </c>
      <c r="I132" s="42" t="str">
        <f t="shared" si="16"/>
        <v xml:space="preserve"> </v>
      </c>
      <c r="J132" s="50" t="s">
        <v>178</v>
      </c>
      <c r="K132" s="50"/>
      <c r="L132" s="45"/>
      <c r="M132" s="46">
        <f t="shared" si="17"/>
        <v>0</v>
      </c>
      <c r="N132" s="49">
        <f>IF($C132="",IF($M132&gt;1,'Question Key'!E101,0),0)</f>
        <v>0</v>
      </c>
      <c r="O132" s="49">
        <f>IF($C132="",IF($M132&gt;1,'Question Key'!F101,0),0)</f>
        <v>0</v>
      </c>
      <c r="P132" s="49">
        <f>IF($C132="",IF($M132&gt;1,'Question Key'!G101,0),0)</f>
        <v>0</v>
      </c>
      <c r="Q132" s="49">
        <f>IF($C132="",IF($M132&gt;1,'Question Key'!H101,0),0)</f>
        <v>0</v>
      </c>
      <c r="R132" s="49">
        <f>IF($C132="",IF($M132&gt;1,'Question Key'!I101,0),0)</f>
        <v>0</v>
      </c>
      <c r="S132" s="49">
        <f>IF($C132="",IF($M132&gt;1,'Question Key'!J101,0),0)</f>
        <v>0</v>
      </c>
      <c r="T132" s="49">
        <f>IF($C132="",IF($M132&gt;1,'Question Key'!K101,0),0)</f>
        <v>0</v>
      </c>
      <c r="U132" s="49">
        <f>IF($C132="",IF($M132&gt;1,'Question Key'!L101,0),0)</f>
        <v>0</v>
      </c>
      <c r="V132" s="49">
        <f>IF($C132="",IF($M132&gt;1,'Question Key'!M101,0),0)</f>
        <v>0</v>
      </c>
      <c r="W132" s="49">
        <f>IF($C132="",IF($M132&gt;1,'Question Key'!N101,0),0)</f>
        <v>0</v>
      </c>
      <c r="X132" s="49">
        <f>IF($C132="",IF($M132&gt;1,'Question Key'!O101,0),0)</f>
        <v>0</v>
      </c>
      <c r="Y132" s="49">
        <f>IF($C132="",IF($M132&gt;1,'Question Key'!P101,0),0)</f>
        <v>0</v>
      </c>
      <c r="Z132" s="49">
        <f>IF($C132="",IF($M132&gt;1,'Question Key'!Q101,0),0)</f>
        <v>0</v>
      </c>
      <c r="AA132" s="49">
        <f>IF($C132="",IF($M132&gt;1,'Question Key'!R101,0),0)</f>
        <v>0</v>
      </c>
      <c r="AB132" s="49">
        <f>IF($C132="",IF($M132&gt;1,'Question Key'!S101,0),0)</f>
        <v>0</v>
      </c>
      <c r="AC132" s="49">
        <f>IF($C132="",IF($M132&gt;1,'Question Key'!T101,0),0)</f>
        <v>0</v>
      </c>
      <c r="AD132" s="49">
        <f>IF($C132="",IF($M132&gt;1,'Question Key'!U101,0),0)</f>
        <v>0</v>
      </c>
      <c r="AE132" s="49">
        <f>IF($C132="",IF($M132&gt;1,'Question Key'!V101,0),0)</f>
        <v>0</v>
      </c>
      <c r="AF132" s="49">
        <f>IF($C132="",IF($M132&gt;1,'Question Key'!W101,0),0)</f>
        <v>0</v>
      </c>
      <c r="AG132" s="49">
        <f>IF($C132="",IF($M132&gt;1,'Question Key'!X101,0),0)</f>
        <v>0</v>
      </c>
      <c r="AH132" s="49">
        <f>IF($C132="",IF($M132&gt;1,'Question Key'!Y101,0),0)</f>
        <v>0</v>
      </c>
      <c r="AI132" s="15"/>
      <c r="AJ132" s="30" t="str">
        <f t="shared" si="18"/>
        <v>5.11</v>
      </c>
      <c r="AK132" s="49" t="str">
        <f>IF($M132=0,'Question Key'!E101," ")</f>
        <v xml:space="preserve"> </v>
      </c>
      <c r="AL132" s="49" t="str">
        <f>IF($M132=0,'Question Key'!F101," ")</f>
        <v xml:space="preserve"> </v>
      </c>
      <c r="AM132" s="49" t="str">
        <f>IF($M132=0,'Question Key'!G101," ")</f>
        <v xml:space="preserve"> </v>
      </c>
      <c r="AN132" s="49" t="str">
        <f>IF($M132=0,'Question Key'!H101," ")</f>
        <v xml:space="preserve"> </v>
      </c>
      <c r="AO132" s="49" t="str">
        <f>IF($M132=0,'Question Key'!I101," ")</f>
        <v xml:space="preserve"> </v>
      </c>
      <c r="AP132" s="49">
        <f>IF($M132=0,'Question Key'!J101," ")</f>
        <v>1</v>
      </c>
      <c r="AQ132" s="49" t="str">
        <f>IF($M132=0,'Question Key'!K101," ")</f>
        <v xml:space="preserve"> </v>
      </c>
      <c r="AR132" s="49" t="str">
        <f>IF($M132=0,'Question Key'!L101," ")</f>
        <v xml:space="preserve"> </v>
      </c>
      <c r="AS132" s="49">
        <f>IF($M132=0,'Question Key'!M101," ")</f>
        <v>1</v>
      </c>
      <c r="AT132" s="49" t="str">
        <f>IF($M132=0,'Question Key'!N101," ")</f>
        <v xml:space="preserve"> </v>
      </c>
      <c r="AU132" s="49" t="str">
        <f>IF($M132=0,'Question Key'!O101," ")</f>
        <v xml:space="preserve"> </v>
      </c>
      <c r="AV132" s="49">
        <f>IF($M132=0,'Question Key'!P101," ")</f>
        <v>1</v>
      </c>
      <c r="AW132" s="49" t="str">
        <f>IF($M132=0,'Question Key'!Q101," ")</f>
        <v xml:space="preserve"> </v>
      </c>
      <c r="AX132" s="49" t="str">
        <f>IF($M132=0,'Question Key'!R101," ")</f>
        <v xml:space="preserve"> </v>
      </c>
      <c r="AY132" s="49" t="str">
        <f>IF($M132=0,'Question Key'!S101," ")</f>
        <v xml:space="preserve"> </v>
      </c>
      <c r="AZ132" s="49" t="str">
        <f>IF($M132=0,'Question Key'!T101," ")</f>
        <v xml:space="preserve"> </v>
      </c>
      <c r="BA132" s="49">
        <f>IF($M132=0,'Question Key'!U101," ")</f>
        <v>1</v>
      </c>
      <c r="BB132" s="49" t="str">
        <f>IF($M132=0,'Question Key'!V101," ")</f>
        <v xml:space="preserve"> </v>
      </c>
      <c r="BC132" s="49">
        <f>IF($M132=0,'Question Key'!W101," ")</f>
        <v>1</v>
      </c>
      <c r="BD132" s="49">
        <f>IF($M132=0,'Question Key'!X101," ")</f>
        <v>1</v>
      </c>
      <c r="BE132" s="49" t="str">
        <f>IF($M132=0,'Question Key'!Y101," ")</f>
        <v xml:space="preserve"> </v>
      </c>
    </row>
    <row r="133" spans="2:57" x14ac:dyDescent="0.2">
      <c r="B133" s="41" t="s">
        <v>101</v>
      </c>
      <c r="C133" s="140"/>
      <c r="D133" s="140"/>
      <c r="E133" s="140"/>
      <c r="F133" s="141"/>
      <c r="G133" s="42"/>
      <c r="H133" s="43" t="str">
        <f>'Question Key'!D102</f>
        <v>Y</v>
      </c>
      <c r="I133" s="42" t="str">
        <f t="shared" si="16"/>
        <v xml:space="preserve"> </v>
      </c>
      <c r="J133" s="50" t="s">
        <v>338</v>
      </c>
      <c r="K133" s="50"/>
      <c r="L133" s="45"/>
      <c r="M133" s="46">
        <f t="shared" si="17"/>
        <v>0</v>
      </c>
      <c r="N133" s="49">
        <f>IF($C133="",IF($M133&gt;1,'Question Key'!E102,0),0)</f>
        <v>0</v>
      </c>
      <c r="O133" s="49">
        <f>IF($C133="",IF($M133&gt;1,'Question Key'!F102,0),0)</f>
        <v>0</v>
      </c>
      <c r="P133" s="49">
        <f>IF($C133="",IF($M133&gt;1,'Question Key'!G102,0),0)</f>
        <v>0</v>
      </c>
      <c r="Q133" s="49">
        <f>IF($C133="",IF($M133&gt;1,'Question Key'!H102,0),0)</f>
        <v>0</v>
      </c>
      <c r="R133" s="49">
        <f>IF($C133="",IF($M133&gt;1,'Question Key'!I102,0),0)</f>
        <v>0</v>
      </c>
      <c r="S133" s="49">
        <f>IF($C133="",IF($M133&gt;1,'Question Key'!J102,0),0)</f>
        <v>0</v>
      </c>
      <c r="T133" s="49">
        <f>IF($C133="",IF($M133&gt;1,'Question Key'!K102,0),0)</f>
        <v>0</v>
      </c>
      <c r="U133" s="49">
        <f>IF($C133="",IF($M133&gt;1,'Question Key'!L102,0),0)</f>
        <v>0</v>
      </c>
      <c r="V133" s="49">
        <f>IF($C133="",IF($M133&gt;1,'Question Key'!M102,0),0)</f>
        <v>0</v>
      </c>
      <c r="W133" s="49">
        <f>IF($C133="",IF($M133&gt;1,'Question Key'!N102,0),0)</f>
        <v>0</v>
      </c>
      <c r="X133" s="49">
        <f>IF($C133="",IF($M133&gt;1,'Question Key'!O102,0),0)</f>
        <v>0</v>
      </c>
      <c r="Y133" s="49">
        <f>IF($C133="",IF($M133&gt;1,'Question Key'!P102,0),0)</f>
        <v>0</v>
      </c>
      <c r="Z133" s="49">
        <f>IF($C133="",IF($M133&gt;1,'Question Key'!Q102,0),0)</f>
        <v>0</v>
      </c>
      <c r="AA133" s="49">
        <f>IF($C133="",IF($M133&gt;1,'Question Key'!R102,0),0)</f>
        <v>0</v>
      </c>
      <c r="AB133" s="49">
        <f>IF($C133="",IF($M133&gt;1,'Question Key'!S102,0),0)</f>
        <v>0</v>
      </c>
      <c r="AC133" s="49">
        <f>IF($C133="",IF($M133&gt;1,'Question Key'!T102,0),0)</f>
        <v>0</v>
      </c>
      <c r="AD133" s="49">
        <f>IF($C133="",IF($M133&gt;1,'Question Key'!U102,0),0)</f>
        <v>0</v>
      </c>
      <c r="AE133" s="49">
        <f>IF($C133="",IF($M133&gt;1,'Question Key'!V102,0),0)</f>
        <v>0</v>
      </c>
      <c r="AF133" s="49">
        <f>IF($C133="",IF($M133&gt;1,'Question Key'!W102,0),0)</f>
        <v>0</v>
      </c>
      <c r="AG133" s="49">
        <f>IF($C133="",IF($M133&gt;1,'Question Key'!X102,0),0)</f>
        <v>0</v>
      </c>
      <c r="AH133" s="49">
        <f>IF($C133="",IF($M133&gt;1,'Question Key'!Y102,0),0)</f>
        <v>0</v>
      </c>
      <c r="AI133" s="15"/>
      <c r="AJ133" s="30" t="str">
        <f t="shared" si="18"/>
        <v>5.12</v>
      </c>
      <c r="AK133" s="49">
        <f>IF($M133=0,'Question Key'!E102," ")</f>
        <v>1</v>
      </c>
      <c r="AL133" s="49" t="str">
        <f>IF($M133=0,'Question Key'!F102," ")</f>
        <v xml:space="preserve"> </v>
      </c>
      <c r="AM133" s="49" t="str">
        <f>IF($M133=0,'Question Key'!G102," ")</f>
        <v xml:space="preserve"> </v>
      </c>
      <c r="AN133" s="49" t="str">
        <f>IF($M133=0,'Question Key'!H102," ")</f>
        <v xml:space="preserve"> </v>
      </c>
      <c r="AO133" s="49">
        <f>IF($M133=0,'Question Key'!I102," ")</f>
        <v>1</v>
      </c>
      <c r="AP133" s="49">
        <f>IF($M133=0,'Question Key'!J102," ")</f>
        <v>1</v>
      </c>
      <c r="AQ133" s="49" t="str">
        <f>IF($M133=0,'Question Key'!K102," ")</f>
        <v xml:space="preserve"> </v>
      </c>
      <c r="AR133" s="49" t="str">
        <f>IF($M133=0,'Question Key'!L102," ")</f>
        <v xml:space="preserve"> </v>
      </c>
      <c r="AS133" s="49">
        <f>IF($M133=0,'Question Key'!M102," ")</f>
        <v>1</v>
      </c>
      <c r="AT133" s="49" t="str">
        <f>IF($M133=0,'Question Key'!N102," ")</f>
        <v xml:space="preserve"> </v>
      </c>
      <c r="AU133" s="49" t="str">
        <f>IF($M133=0,'Question Key'!O102," ")</f>
        <v xml:space="preserve"> </v>
      </c>
      <c r="AV133" s="49">
        <f>IF($M133=0,'Question Key'!P102," ")</f>
        <v>1</v>
      </c>
      <c r="AW133" s="49" t="str">
        <f>IF($M133=0,'Question Key'!Q102," ")</f>
        <v xml:space="preserve"> </v>
      </c>
      <c r="AX133" s="49" t="str">
        <f>IF($M133=0,'Question Key'!R102," ")</f>
        <v xml:space="preserve"> </v>
      </c>
      <c r="AY133" s="49" t="str">
        <f>IF($M133=0,'Question Key'!S102," ")</f>
        <v xml:space="preserve"> </v>
      </c>
      <c r="AZ133" s="49" t="str">
        <f>IF($M133=0,'Question Key'!T102," ")</f>
        <v xml:space="preserve"> </v>
      </c>
      <c r="BA133" s="49">
        <f>IF($M133=0,'Question Key'!U102," ")</f>
        <v>1</v>
      </c>
      <c r="BB133" s="49">
        <f>IF($M133=0,'Question Key'!V102," ")</f>
        <v>1</v>
      </c>
      <c r="BC133" s="49" t="str">
        <f>IF($M133=0,'Question Key'!W102," ")</f>
        <v xml:space="preserve"> </v>
      </c>
      <c r="BD133" s="49" t="str">
        <f>IF($M133=0,'Question Key'!X102," ")</f>
        <v xml:space="preserve"> </v>
      </c>
      <c r="BE133" s="49" t="str">
        <f>IF($M133=0,'Question Key'!Y102," ")</f>
        <v xml:space="preserve"> </v>
      </c>
    </row>
    <row r="134" spans="2:57" x14ac:dyDescent="0.2">
      <c r="B134" s="41" t="s">
        <v>102</v>
      </c>
      <c r="C134" s="140"/>
      <c r="D134" s="141"/>
      <c r="E134" s="140"/>
      <c r="F134" s="140"/>
      <c r="G134" s="42"/>
      <c r="H134" s="43" t="str">
        <f>'Question Key'!D103</f>
        <v>G</v>
      </c>
      <c r="I134" s="42" t="str">
        <f t="shared" si="16"/>
        <v xml:space="preserve"> </v>
      </c>
      <c r="J134" s="50" t="s">
        <v>238</v>
      </c>
      <c r="K134" s="50"/>
      <c r="L134" s="45"/>
      <c r="M134" s="46">
        <f t="shared" si="17"/>
        <v>0</v>
      </c>
      <c r="N134" s="49">
        <f>IF($C134="",IF($M134&gt;1,'Question Key'!E103,0),0)</f>
        <v>0</v>
      </c>
      <c r="O134" s="49">
        <f>IF($C134="",IF($M134&gt;1,'Question Key'!F103,0),0)</f>
        <v>0</v>
      </c>
      <c r="P134" s="49">
        <f>IF($C134="",IF($M134&gt;1,'Question Key'!G103,0),0)</f>
        <v>0</v>
      </c>
      <c r="Q134" s="49">
        <f>IF($C134="",IF($M134&gt;1,'Question Key'!H103,0),0)</f>
        <v>0</v>
      </c>
      <c r="R134" s="49">
        <f>IF($C134="",IF($M134&gt;1,'Question Key'!I103,0),0)</f>
        <v>0</v>
      </c>
      <c r="S134" s="49">
        <f>IF($C134="",IF($M134&gt;1,'Question Key'!J103,0),0)</f>
        <v>0</v>
      </c>
      <c r="T134" s="49">
        <f>IF($C134="",IF($M134&gt;1,'Question Key'!K103,0),0)</f>
        <v>0</v>
      </c>
      <c r="U134" s="49">
        <f>IF($C134="",IF($M134&gt;1,'Question Key'!L103,0),0)</f>
        <v>0</v>
      </c>
      <c r="V134" s="49">
        <f>IF($C134="",IF($M134&gt;1,'Question Key'!M103,0),0)</f>
        <v>0</v>
      </c>
      <c r="W134" s="49">
        <f>IF($C134="",IF($M134&gt;1,'Question Key'!N103,0),0)</f>
        <v>0</v>
      </c>
      <c r="X134" s="49">
        <f>IF($C134="",IF($M134&gt;1,'Question Key'!O103,0),0)</f>
        <v>0</v>
      </c>
      <c r="Y134" s="49">
        <f>IF($C134="",IF($M134&gt;1,'Question Key'!P103,0),0)</f>
        <v>0</v>
      </c>
      <c r="Z134" s="49">
        <f>IF($C134="",IF($M134&gt;1,'Question Key'!Q103,0),0)</f>
        <v>0</v>
      </c>
      <c r="AA134" s="49">
        <f>IF($C134="",IF($M134&gt;1,'Question Key'!R103,0),0)</f>
        <v>0</v>
      </c>
      <c r="AB134" s="49">
        <f>IF($C134="",IF($M134&gt;1,'Question Key'!S103,0),0)</f>
        <v>0</v>
      </c>
      <c r="AC134" s="49">
        <f>IF($C134="",IF($M134&gt;1,'Question Key'!T103,0),0)</f>
        <v>0</v>
      </c>
      <c r="AD134" s="49">
        <f>IF($C134="",IF($M134&gt;1,'Question Key'!U103,0),0)</f>
        <v>0</v>
      </c>
      <c r="AE134" s="49">
        <f>IF($C134="",IF($M134&gt;1,'Question Key'!V103,0),0)</f>
        <v>0</v>
      </c>
      <c r="AF134" s="49">
        <f>IF($C134="",IF($M134&gt;1,'Question Key'!W103,0),0)</f>
        <v>0</v>
      </c>
      <c r="AG134" s="49">
        <f>IF($C134="",IF($M134&gt;1,'Question Key'!X103,0),0)</f>
        <v>0</v>
      </c>
      <c r="AH134" s="49">
        <f>IF($C134="",IF($M134&gt;1,'Question Key'!Y103,0),0)</f>
        <v>0</v>
      </c>
      <c r="AI134" s="15"/>
      <c r="AJ134" s="30" t="str">
        <f t="shared" si="18"/>
        <v>5.13</v>
      </c>
      <c r="AK134" s="49" t="str">
        <f>IF($M134=0,'Question Key'!E103," ")</f>
        <v xml:space="preserve"> </v>
      </c>
      <c r="AL134" s="49" t="str">
        <f>IF($M134=0,'Question Key'!F103," ")</f>
        <v xml:space="preserve"> </v>
      </c>
      <c r="AM134" s="49" t="str">
        <f>IF($M134=0,'Question Key'!G103," ")</f>
        <v xml:space="preserve"> </v>
      </c>
      <c r="AN134" s="49" t="str">
        <f>IF($M134=0,'Question Key'!H103," ")</f>
        <v xml:space="preserve"> </v>
      </c>
      <c r="AO134" s="49" t="str">
        <f>IF($M134=0,'Question Key'!I103," ")</f>
        <v xml:space="preserve"> </v>
      </c>
      <c r="AP134" s="49">
        <f>IF($M134=0,'Question Key'!J103," ")</f>
        <v>1</v>
      </c>
      <c r="AQ134" s="49" t="str">
        <f>IF($M134=0,'Question Key'!K103," ")</f>
        <v xml:space="preserve"> </v>
      </c>
      <c r="AR134" s="49" t="str">
        <f>IF($M134=0,'Question Key'!L103," ")</f>
        <v xml:space="preserve"> </v>
      </c>
      <c r="AS134" s="49">
        <f>IF($M134=0,'Question Key'!M103," ")</f>
        <v>1</v>
      </c>
      <c r="AT134" s="49">
        <f>IF($M134=0,'Question Key'!N103," ")</f>
        <v>1</v>
      </c>
      <c r="AU134" s="49" t="str">
        <f>IF($M134=0,'Question Key'!O103," ")</f>
        <v xml:space="preserve"> </v>
      </c>
      <c r="AV134" s="49" t="str">
        <f>IF($M134=0,'Question Key'!P103," ")</f>
        <v xml:space="preserve"> </v>
      </c>
      <c r="AW134" s="49" t="str">
        <f>IF($M134=0,'Question Key'!Q103," ")</f>
        <v xml:space="preserve"> </v>
      </c>
      <c r="AX134" s="49" t="str">
        <f>IF($M134=0,'Question Key'!R103," ")</f>
        <v xml:space="preserve"> </v>
      </c>
      <c r="AY134" s="49" t="str">
        <f>IF($M134=0,'Question Key'!S103," ")</f>
        <v xml:space="preserve"> </v>
      </c>
      <c r="AZ134" s="49" t="str">
        <f>IF($M134=0,'Question Key'!T103," ")</f>
        <v xml:space="preserve"> </v>
      </c>
      <c r="BA134" s="49" t="str">
        <f>IF($M134=0,'Question Key'!U103," ")</f>
        <v xml:space="preserve"> </v>
      </c>
      <c r="BB134" s="49">
        <f>IF($M134=0,'Question Key'!V103," ")</f>
        <v>0</v>
      </c>
      <c r="BC134" s="49" t="str">
        <f>IF($M134=0,'Question Key'!W103," ")</f>
        <v xml:space="preserve"> </v>
      </c>
      <c r="BD134" s="49" t="str">
        <f>IF($M134=0,'Question Key'!X103," ")</f>
        <v xml:space="preserve"> </v>
      </c>
      <c r="BE134" s="49" t="str">
        <f>IF($M134=0,'Question Key'!Y103," ")</f>
        <v xml:space="preserve"> </v>
      </c>
    </row>
    <row r="135" spans="2:57" x14ac:dyDescent="0.2">
      <c r="B135" s="41" t="s">
        <v>103</v>
      </c>
      <c r="C135" s="140"/>
      <c r="D135" s="140"/>
      <c r="E135" s="141"/>
      <c r="F135" s="140"/>
      <c r="G135" s="42"/>
      <c r="H135" s="43" t="str">
        <f>'Question Key'!D104</f>
        <v>G</v>
      </c>
      <c r="I135" s="42" t="str">
        <f t="shared" si="16"/>
        <v xml:space="preserve"> </v>
      </c>
      <c r="J135" s="50" t="s">
        <v>239</v>
      </c>
      <c r="K135" s="50"/>
      <c r="L135" s="45"/>
      <c r="M135" s="46">
        <f t="shared" si="17"/>
        <v>0</v>
      </c>
      <c r="N135" s="49">
        <f>IF($C135="",IF($M135&gt;1,'Question Key'!E104,0),0)</f>
        <v>0</v>
      </c>
      <c r="O135" s="49">
        <f>IF($C135="",IF($M135&gt;1,'Question Key'!F104,0),0)</f>
        <v>0</v>
      </c>
      <c r="P135" s="49">
        <f>IF($C135="",IF($M135&gt;1,'Question Key'!G104,0),0)</f>
        <v>0</v>
      </c>
      <c r="Q135" s="49">
        <f>IF($C135="",IF($M135&gt;1,'Question Key'!H104,0),0)</f>
        <v>0</v>
      </c>
      <c r="R135" s="49">
        <f>IF($C135="",IF($M135&gt;1,'Question Key'!I104,0),0)</f>
        <v>0</v>
      </c>
      <c r="S135" s="49">
        <f>IF($C135="",IF($M135&gt;1,'Question Key'!J104,0),0)</f>
        <v>0</v>
      </c>
      <c r="T135" s="49">
        <f>IF($C135="",IF($M135&gt;1,'Question Key'!K104,0),0)</f>
        <v>0</v>
      </c>
      <c r="U135" s="49">
        <f>IF($C135="",IF($M135&gt;1,'Question Key'!L104,0),0)</f>
        <v>0</v>
      </c>
      <c r="V135" s="49">
        <f>IF($C135="",IF($M135&gt;1,'Question Key'!M104,0),0)</f>
        <v>0</v>
      </c>
      <c r="W135" s="49">
        <f>IF($C135="",IF($M135&gt;1,'Question Key'!N104,0),0)</f>
        <v>0</v>
      </c>
      <c r="X135" s="49">
        <f>IF($C135="",IF($M135&gt;1,'Question Key'!O104,0),0)</f>
        <v>0</v>
      </c>
      <c r="Y135" s="49">
        <f>IF($C135="",IF($M135&gt;1,'Question Key'!P104,0),0)</f>
        <v>0</v>
      </c>
      <c r="Z135" s="49">
        <f>IF($C135="",IF($M135&gt;1,'Question Key'!Q104,0),0)</f>
        <v>0</v>
      </c>
      <c r="AA135" s="49">
        <f>IF($C135="",IF($M135&gt;1,'Question Key'!R104,0),0)</f>
        <v>0</v>
      </c>
      <c r="AB135" s="49">
        <f>IF($C135="",IF($M135&gt;1,'Question Key'!S104,0),0)</f>
        <v>0</v>
      </c>
      <c r="AC135" s="49">
        <f>IF($C135="",IF($M135&gt;1,'Question Key'!T104,0),0)</f>
        <v>0</v>
      </c>
      <c r="AD135" s="49">
        <f>IF($C135="",IF($M135&gt;1,'Question Key'!U104,0),0)</f>
        <v>0</v>
      </c>
      <c r="AE135" s="49">
        <f>IF($C135="",IF($M135&gt;1,'Question Key'!V104,0),0)</f>
        <v>0</v>
      </c>
      <c r="AF135" s="49">
        <f>IF($C135="",IF($M135&gt;1,'Question Key'!W104,0),0)</f>
        <v>0</v>
      </c>
      <c r="AG135" s="49">
        <f>IF($C135="",IF($M135&gt;1,'Question Key'!X104,0),0)</f>
        <v>0</v>
      </c>
      <c r="AH135" s="49">
        <f>IF($C135="",IF($M135&gt;1,'Question Key'!Y104,0),0)</f>
        <v>0</v>
      </c>
      <c r="AI135" s="15"/>
      <c r="AJ135" s="30" t="str">
        <f t="shared" si="18"/>
        <v>5.14</v>
      </c>
      <c r="AK135" s="49" t="str">
        <f>IF($M135=0,'Question Key'!E104," ")</f>
        <v xml:space="preserve"> </v>
      </c>
      <c r="AL135" s="49" t="str">
        <f>IF($M135=0,'Question Key'!F104," ")</f>
        <v xml:space="preserve"> </v>
      </c>
      <c r="AM135" s="49" t="str">
        <f>IF($M135=0,'Question Key'!G104," ")</f>
        <v xml:space="preserve"> </v>
      </c>
      <c r="AN135" s="49" t="str">
        <f>IF($M135=0,'Question Key'!H104," ")</f>
        <v xml:space="preserve"> </v>
      </c>
      <c r="AO135" s="49" t="str">
        <f>IF($M135=0,'Question Key'!I104," ")</f>
        <v xml:space="preserve"> </v>
      </c>
      <c r="AP135" s="49">
        <f>IF($M135=0,'Question Key'!J104," ")</f>
        <v>1</v>
      </c>
      <c r="AQ135" s="49" t="str">
        <f>IF($M135=0,'Question Key'!K104," ")</f>
        <v xml:space="preserve"> </v>
      </c>
      <c r="AR135" s="49" t="str">
        <f>IF($M135=0,'Question Key'!L104," ")</f>
        <v xml:space="preserve"> </v>
      </c>
      <c r="AS135" s="49">
        <f>IF($M135=0,'Question Key'!M104," ")</f>
        <v>1</v>
      </c>
      <c r="AT135" s="49">
        <f>IF($M135=0,'Question Key'!N104," ")</f>
        <v>1</v>
      </c>
      <c r="AU135" s="49" t="str">
        <f>IF($M135=0,'Question Key'!O104," ")</f>
        <v xml:space="preserve"> </v>
      </c>
      <c r="AV135" s="49">
        <f>IF($M135=0,'Question Key'!P104," ")</f>
        <v>1</v>
      </c>
      <c r="AW135" s="49" t="str">
        <f>IF($M135=0,'Question Key'!Q104," ")</f>
        <v xml:space="preserve"> </v>
      </c>
      <c r="AX135" s="49" t="str">
        <f>IF($M135=0,'Question Key'!R104," ")</f>
        <v xml:space="preserve"> </v>
      </c>
      <c r="AY135" s="49" t="str">
        <f>IF($M135=0,'Question Key'!S104," ")</f>
        <v xml:space="preserve"> </v>
      </c>
      <c r="AZ135" s="49" t="str">
        <f>IF($M135=0,'Question Key'!T104," ")</f>
        <v xml:space="preserve"> </v>
      </c>
      <c r="BA135" s="49" t="str">
        <f>IF($M135=0,'Question Key'!U104," ")</f>
        <v xml:space="preserve"> </v>
      </c>
      <c r="BB135" s="49" t="str">
        <f>IF($M135=0,'Question Key'!V104," ")</f>
        <v xml:space="preserve"> </v>
      </c>
      <c r="BC135" s="49" t="str">
        <f>IF($M135=0,'Question Key'!W104," ")</f>
        <v xml:space="preserve"> </v>
      </c>
      <c r="BD135" s="49" t="str">
        <f>IF($M135=0,'Question Key'!X104," ")</f>
        <v xml:space="preserve"> </v>
      </c>
      <c r="BE135" s="49" t="str">
        <f>IF($M135=0,'Question Key'!Y104," ")</f>
        <v xml:space="preserve"> </v>
      </c>
    </row>
    <row r="136" spans="2:57" x14ac:dyDescent="0.2">
      <c r="B136" s="41" t="s">
        <v>104</v>
      </c>
      <c r="C136" s="143"/>
      <c r="D136" s="140"/>
      <c r="E136" s="141"/>
      <c r="F136" s="140"/>
      <c r="G136" s="42"/>
      <c r="H136" s="43" t="str">
        <f>'Question Key'!D105</f>
        <v>Y</v>
      </c>
      <c r="I136" s="42" t="str">
        <f t="shared" si="16"/>
        <v xml:space="preserve"> </v>
      </c>
      <c r="J136" s="50" t="s">
        <v>240</v>
      </c>
      <c r="K136" s="50"/>
      <c r="L136" s="45"/>
      <c r="M136" s="46">
        <f t="shared" si="17"/>
        <v>0</v>
      </c>
      <c r="N136" s="49">
        <f>IF($C136="",IF($M136&gt;1,'Question Key'!E105,0),0)</f>
        <v>0</v>
      </c>
      <c r="O136" s="49">
        <f>IF($C136="",IF($M136&gt;1,'Question Key'!F105,0),0)</f>
        <v>0</v>
      </c>
      <c r="P136" s="49">
        <f>IF($C136="",IF($M136&gt;1,'Question Key'!G105,0),0)</f>
        <v>0</v>
      </c>
      <c r="Q136" s="49">
        <f>IF($C136="",IF($M136&gt;1,'Question Key'!H105,0),0)</f>
        <v>0</v>
      </c>
      <c r="R136" s="49">
        <f>IF($C136="",IF($M136&gt;1,'Question Key'!I105,0),0)</f>
        <v>0</v>
      </c>
      <c r="S136" s="49">
        <f>IF($C136="",IF($M136&gt;1,'Question Key'!J105,0),0)</f>
        <v>0</v>
      </c>
      <c r="T136" s="49">
        <f>IF($C136="",IF($M136&gt;1,'Question Key'!K105,0),0)</f>
        <v>0</v>
      </c>
      <c r="U136" s="49">
        <f>IF($C136="",IF($M136&gt;1,'Question Key'!L105,0),0)</f>
        <v>0</v>
      </c>
      <c r="V136" s="49">
        <f>IF($C136="",IF($M136&gt;1,'Question Key'!M105,0),0)</f>
        <v>0</v>
      </c>
      <c r="W136" s="49">
        <f>IF($C136="",IF($M136&gt;1,'Question Key'!N105,0),0)</f>
        <v>0</v>
      </c>
      <c r="X136" s="49">
        <f>IF($C136="",IF($M136&gt;1,'Question Key'!O105,0),0)</f>
        <v>0</v>
      </c>
      <c r="Y136" s="49">
        <f>IF($C136="",IF($M136&gt;1,'Question Key'!P105,0),0)</f>
        <v>0</v>
      </c>
      <c r="Z136" s="49">
        <f>IF($C136="",IF($M136&gt;1,'Question Key'!Q105,0),0)</f>
        <v>0</v>
      </c>
      <c r="AA136" s="49">
        <f>IF($C136="",IF($M136&gt;1,'Question Key'!R105,0),0)</f>
        <v>0</v>
      </c>
      <c r="AB136" s="49">
        <f>IF($C136="",IF($M136&gt;1,'Question Key'!S105,0),0)</f>
        <v>0</v>
      </c>
      <c r="AC136" s="49">
        <f>IF($C136="",IF($M136&gt;1,'Question Key'!T105,0),0)</f>
        <v>0</v>
      </c>
      <c r="AD136" s="49">
        <f>IF($C136="",IF($M136&gt;1,'Question Key'!U105,0),0)</f>
        <v>0</v>
      </c>
      <c r="AE136" s="49">
        <f>IF($C136="",IF($M136&gt;1,'Question Key'!V105,0),0)</f>
        <v>0</v>
      </c>
      <c r="AF136" s="49">
        <f>IF($C136="",IF($M136&gt;1,'Question Key'!W105,0),0)</f>
        <v>0</v>
      </c>
      <c r="AG136" s="49">
        <f>IF($C136="",IF($M136&gt;1,'Question Key'!X105,0),0)</f>
        <v>0</v>
      </c>
      <c r="AH136" s="49">
        <f>IF($C136="",IF($M136&gt;1,'Question Key'!Y105,0),0)</f>
        <v>0</v>
      </c>
      <c r="AI136" s="15"/>
      <c r="AJ136" s="30" t="str">
        <f t="shared" si="18"/>
        <v>5.15</v>
      </c>
      <c r="AK136" s="49" t="str">
        <f>IF($M136=0,'Question Key'!E105," ")</f>
        <v xml:space="preserve"> </v>
      </c>
      <c r="AL136" s="49" t="str">
        <f>IF($M136=0,'Question Key'!F105," ")</f>
        <v xml:space="preserve"> </v>
      </c>
      <c r="AM136" s="49" t="str">
        <f>IF($M136=0,'Question Key'!G105," ")</f>
        <v xml:space="preserve"> </v>
      </c>
      <c r="AN136" s="49" t="str">
        <f>IF($M136=0,'Question Key'!H105," ")</f>
        <v xml:space="preserve"> </v>
      </c>
      <c r="AO136" s="49" t="str">
        <f>IF($M136=0,'Question Key'!I105," ")</f>
        <v xml:space="preserve"> </v>
      </c>
      <c r="AP136" s="49">
        <f>IF($M136=0,'Question Key'!J105," ")</f>
        <v>1</v>
      </c>
      <c r="AQ136" s="49" t="str">
        <f>IF($M136=0,'Question Key'!K105," ")</f>
        <v xml:space="preserve">  </v>
      </c>
      <c r="AR136" s="49" t="str">
        <f>IF($M136=0,'Question Key'!L105," ")</f>
        <v xml:space="preserve"> </v>
      </c>
      <c r="AS136" s="49">
        <f>IF($M136=0,'Question Key'!M105," ")</f>
        <v>1</v>
      </c>
      <c r="AT136" s="49" t="str">
        <f>IF($M136=0,'Question Key'!N105," ")</f>
        <v xml:space="preserve"> </v>
      </c>
      <c r="AU136" s="49" t="str">
        <f>IF($M136=0,'Question Key'!O105," ")</f>
        <v xml:space="preserve"> </v>
      </c>
      <c r="AV136" s="49" t="str">
        <f>IF($M136=0,'Question Key'!P105," ")</f>
        <v xml:space="preserve"> </v>
      </c>
      <c r="AW136" s="49" t="str">
        <f>IF($M136=0,'Question Key'!Q105," ")</f>
        <v xml:space="preserve"> </v>
      </c>
      <c r="AX136" s="49" t="str">
        <f>IF($M136=0,'Question Key'!R105," ")</f>
        <v xml:space="preserve"> </v>
      </c>
      <c r="AY136" s="49" t="str">
        <f>IF($M136=0,'Question Key'!S105," ")</f>
        <v xml:space="preserve"> </v>
      </c>
      <c r="AZ136" s="49" t="str">
        <f>IF($M136=0,'Question Key'!T105," ")</f>
        <v xml:space="preserve"> </v>
      </c>
      <c r="BA136" s="49" t="str">
        <f>IF($M136=0,'Question Key'!U105," ")</f>
        <v xml:space="preserve"> </v>
      </c>
      <c r="BB136" s="49" t="str">
        <f>IF($M136=0,'Question Key'!V105," ")</f>
        <v xml:space="preserve"> </v>
      </c>
      <c r="BC136" s="49" t="str">
        <f>IF($M136=0,'Question Key'!W105," ")</f>
        <v xml:space="preserve"> </v>
      </c>
      <c r="BD136" s="49" t="str">
        <f>IF($M136=0,'Question Key'!X105," ")</f>
        <v xml:space="preserve"> </v>
      </c>
      <c r="BE136" s="49" t="str">
        <f>IF($M136=0,'Question Key'!Y105," ")</f>
        <v xml:space="preserve"> </v>
      </c>
    </row>
    <row r="137" spans="2:57" ht="25.5" customHeight="1" x14ac:dyDescent="0.2">
      <c r="B137" s="41" t="s">
        <v>105</v>
      </c>
      <c r="C137" s="143"/>
      <c r="D137" s="140"/>
      <c r="E137" s="140"/>
      <c r="F137" s="141"/>
      <c r="G137" s="42"/>
      <c r="H137" s="43" t="str">
        <f>'Question Key'!D106</f>
        <v>Y</v>
      </c>
      <c r="I137" s="42" t="str">
        <f t="shared" si="16"/>
        <v xml:space="preserve"> </v>
      </c>
      <c r="J137" s="50" t="s">
        <v>339</v>
      </c>
      <c r="K137" s="50"/>
      <c r="L137" s="45"/>
      <c r="M137" s="46">
        <f t="shared" si="17"/>
        <v>0</v>
      </c>
      <c r="N137" s="49">
        <f>IF($C137="",IF($M137&gt;1,'Question Key'!E106,0),0)</f>
        <v>0</v>
      </c>
      <c r="O137" s="49">
        <f>IF($C137="",IF($M137&gt;1,'Question Key'!F106,0),0)</f>
        <v>0</v>
      </c>
      <c r="P137" s="49">
        <f>IF($C137="",IF($M137&gt;1,'Question Key'!G106,0),0)</f>
        <v>0</v>
      </c>
      <c r="Q137" s="49">
        <f>IF($C137="",IF($M137&gt;1,'Question Key'!H106,0),0)</f>
        <v>0</v>
      </c>
      <c r="R137" s="49">
        <f>IF($C137="",IF($M137&gt;1,'Question Key'!I106,0),0)</f>
        <v>0</v>
      </c>
      <c r="S137" s="49">
        <f>IF($C137="",IF($M137&gt;1,'Question Key'!J106,0),0)</f>
        <v>0</v>
      </c>
      <c r="T137" s="49">
        <f>IF($C137="",IF($M137&gt;1,'Question Key'!K106,0),0)</f>
        <v>0</v>
      </c>
      <c r="U137" s="49">
        <f>IF($C137="",IF($M137&gt;1,'Question Key'!L106,0),0)</f>
        <v>0</v>
      </c>
      <c r="V137" s="49">
        <f>IF($C137="",IF($M137&gt;1,'Question Key'!M106,0),0)</f>
        <v>0</v>
      </c>
      <c r="W137" s="49">
        <f>IF($C137="",IF($M137&gt;1,'Question Key'!N106,0),0)</f>
        <v>0</v>
      </c>
      <c r="X137" s="49">
        <f>IF($C137="",IF($M137&gt;1,'Question Key'!O106,0),0)</f>
        <v>0</v>
      </c>
      <c r="Y137" s="49">
        <f>IF($C137="",IF($M137&gt;1,'Question Key'!P106,0),0)</f>
        <v>0</v>
      </c>
      <c r="Z137" s="49">
        <f>IF($C137="",IF($M137&gt;1,'Question Key'!Q106,0),0)</f>
        <v>0</v>
      </c>
      <c r="AA137" s="49">
        <f>IF($C137="",IF($M137&gt;1,'Question Key'!R106,0),0)</f>
        <v>0</v>
      </c>
      <c r="AB137" s="49">
        <f>IF($C137="",IF($M137&gt;1,'Question Key'!S106,0),0)</f>
        <v>0</v>
      </c>
      <c r="AC137" s="49">
        <f>IF($C137="",IF($M137&gt;1,'Question Key'!T106,0),0)</f>
        <v>0</v>
      </c>
      <c r="AD137" s="49">
        <f>IF($C137="",IF($M137&gt;1,'Question Key'!U106,0),0)</f>
        <v>0</v>
      </c>
      <c r="AE137" s="49">
        <f>IF($C137="",IF($M137&gt;1,'Question Key'!V106,0),0)</f>
        <v>0</v>
      </c>
      <c r="AF137" s="49">
        <f>IF($C137="",IF($M137&gt;1,'Question Key'!W106,0),0)</f>
        <v>0</v>
      </c>
      <c r="AG137" s="49">
        <f>IF($C137="",IF($M137&gt;1,'Question Key'!X106,0),0)</f>
        <v>0</v>
      </c>
      <c r="AH137" s="49">
        <f>IF($C137="",IF($M137&gt;1,'Question Key'!Y106,0),0)</f>
        <v>0</v>
      </c>
      <c r="AI137" s="15"/>
      <c r="AJ137" s="30" t="str">
        <f t="shared" si="18"/>
        <v>5.16</v>
      </c>
      <c r="AK137" s="49" t="str">
        <f>IF($M137=0,'Question Key'!E106," ")</f>
        <v xml:space="preserve"> </v>
      </c>
      <c r="AL137" s="49" t="str">
        <f>IF($M137=0,'Question Key'!F106," ")</f>
        <v xml:space="preserve"> </v>
      </c>
      <c r="AM137" s="49" t="str">
        <f>IF($M137=0,'Question Key'!G106," ")</f>
        <v xml:space="preserve"> </v>
      </c>
      <c r="AN137" s="49" t="str">
        <f>IF($M137=0,'Question Key'!H106," ")</f>
        <v xml:space="preserve"> </v>
      </c>
      <c r="AO137" s="49" t="str">
        <f>IF($M137=0,'Question Key'!I106," ")</f>
        <v xml:space="preserve"> </v>
      </c>
      <c r="AP137" s="49">
        <f>IF($M137=0,'Question Key'!J106," ")</f>
        <v>1</v>
      </c>
      <c r="AQ137" s="49" t="str">
        <f>IF($M137=0,'Question Key'!K106," ")</f>
        <v xml:space="preserve"> </v>
      </c>
      <c r="AR137" s="49" t="str">
        <f>IF($M137=0,'Question Key'!L106," ")</f>
        <v xml:space="preserve"> </v>
      </c>
      <c r="AS137" s="49">
        <f>IF($M137=0,'Question Key'!M106," ")</f>
        <v>1</v>
      </c>
      <c r="AT137" s="49" t="str">
        <f>IF($M137=0,'Question Key'!N106," ")</f>
        <v xml:space="preserve"> </v>
      </c>
      <c r="AU137" s="49" t="str">
        <f>IF($M137=0,'Question Key'!O106," ")</f>
        <v xml:space="preserve"> </v>
      </c>
      <c r="AV137" s="49">
        <f>IF($M137=0,'Question Key'!P106," ")</f>
        <v>1</v>
      </c>
      <c r="AW137" s="49" t="str">
        <f>IF($M137=0,'Question Key'!Q106," ")</f>
        <v xml:space="preserve"> </v>
      </c>
      <c r="AX137" s="49" t="str">
        <f>IF($M137=0,'Question Key'!R106," ")</f>
        <v xml:space="preserve"> </v>
      </c>
      <c r="AY137" s="49" t="str">
        <f>IF($M137=0,'Question Key'!S106," ")</f>
        <v xml:space="preserve"> </v>
      </c>
      <c r="AZ137" s="49" t="str">
        <f>IF($M137=0,'Question Key'!T106," ")</f>
        <v xml:space="preserve"> </v>
      </c>
      <c r="BA137" s="49" t="str">
        <f>IF($M137=0,'Question Key'!U106," ")</f>
        <v xml:space="preserve"> </v>
      </c>
      <c r="BB137" s="49" t="str">
        <f>IF($M137=0,'Question Key'!V106," ")</f>
        <v xml:space="preserve"> </v>
      </c>
      <c r="BC137" s="49" t="str">
        <f>IF($M137=0,'Question Key'!W106," ")</f>
        <v xml:space="preserve"> </v>
      </c>
      <c r="BD137" s="49" t="str">
        <f>IF($M137=0,'Question Key'!X106," ")</f>
        <v xml:space="preserve"> </v>
      </c>
      <c r="BE137" s="49" t="str">
        <f>IF($M137=0,'Question Key'!Y106," ")</f>
        <v xml:space="preserve"> </v>
      </c>
    </row>
    <row r="138" spans="2:57" ht="12.75" customHeight="1" x14ac:dyDescent="0.2">
      <c r="B138" s="41" t="s">
        <v>106</v>
      </c>
      <c r="C138" s="143"/>
      <c r="D138" s="141"/>
      <c r="E138" s="140"/>
      <c r="F138" s="140"/>
      <c r="G138" s="42"/>
      <c r="H138" s="43" t="str">
        <f>'Question Key'!D107</f>
        <v>Y</v>
      </c>
      <c r="I138" s="42" t="str">
        <f t="shared" si="16"/>
        <v xml:space="preserve"> </v>
      </c>
      <c r="J138" s="50" t="s">
        <v>303</v>
      </c>
      <c r="K138" s="50"/>
      <c r="L138" s="45"/>
      <c r="M138" s="46">
        <f t="shared" si="17"/>
        <v>0</v>
      </c>
      <c r="N138" s="49">
        <f>IF($C138="",IF($M138&gt;1,'Question Key'!E107,0),0)</f>
        <v>0</v>
      </c>
      <c r="O138" s="49">
        <f>IF($C138="",IF($M138&gt;1,'Question Key'!F107,0),0)</f>
        <v>0</v>
      </c>
      <c r="P138" s="49">
        <f>IF($C138="",IF($M138&gt;1,'Question Key'!G107,0),0)</f>
        <v>0</v>
      </c>
      <c r="Q138" s="49">
        <f>IF($C138="",IF($M138&gt;1,'Question Key'!H107,0),0)</f>
        <v>0</v>
      </c>
      <c r="R138" s="49">
        <f>IF($C138="",IF($M138&gt;1,'Question Key'!I107,0),0)</f>
        <v>0</v>
      </c>
      <c r="S138" s="49">
        <f>IF($C138="",IF($M138&gt;1,'Question Key'!J107,0),0)</f>
        <v>0</v>
      </c>
      <c r="T138" s="49">
        <f>IF($C138="",IF($M138&gt;1,'Question Key'!K107,0),0)</f>
        <v>0</v>
      </c>
      <c r="U138" s="49">
        <f>IF($C138="",IF($M138&gt;1,'Question Key'!L107,0),0)</f>
        <v>0</v>
      </c>
      <c r="V138" s="49">
        <f>IF($C138="",IF($M138&gt;1,'Question Key'!M107,0),0)</f>
        <v>0</v>
      </c>
      <c r="W138" s="49">
        <f>IF($C138="",IF($M138&gt;1,'Question Key'!N107,0),0)</f>
        <v>0</v>
      </c>
      <c r="X138" s="49">
        <f>IF($C138="",IF($M138&gt;1,'Question Key'!O107,0),0)</f>
        <v>0</v>
      </c>
      <c r="Y138" s="49">
        <f>IF($C138="",IF($M138&gt;1,'Question Key'!P107,0),0)</f>
        <v>0</v>
      </c>
      <c r="Z138" s="49">
        <f>IF($C138="",IF($M138&gt;1,'Question Key'!Q107,0),0)</f>
        <v>0</v>
      </c>
      <c r="AA138" s="49">
        <f>IF($C138="",IF($M138&gt;1,'Question Key'!R107,0),0)</f>
        <v>0</v>
      </c>
      <c r="AB138" s="49">
        <f>IF($C138="",IF($M138&gt;1,'Question Key'!S107,0),0)</f>
        <v>0</v>
      </c>
      <c r="AC138" s="49">
        <f>IF($C138="",IF($M138&gt;1,'Question Key'!T107,0),0)</f>
        <v>0</v>
      </c>
      <c r="AD138" s="49">
        <f>IF($C138="",IF($M138&gt;1,'Question Key'!U107,0),0)</f>
        <v>0</v>
      </c>
      <c r="AE138" s="49">
        <f>IF($C138="",IF($M138&gt;1,'Question Key'!V107,0),0)</f>
        <v>0</v>
      </c>
      <c r="AF138" s="49">
        <f>IF($C138="",IF($M138&gt;1,'Question Key'!W107,0),0)</f>
        <v>0</v>
      </c>
      <c r="AG138" s="49">
        <f>IF($C138="",IF($M138&gt;1,'Question Key'!X107,0),0)</f>
        <v>0</v>
      </c>
      <c r="AH138" s="49">
        <f>IF($C138="",IF($M138&gt;1,'Question Key'!Y107,0),0)</f>
        <v>0</v>
      </c>
      <c r="AI138" s="15"/>
      <c r="AJ138" s="30" t="str">
        <f t="shared" si="18"/>
        <v>5.17</v>
      </c>
      <c r="AK138" s="49" t="str">
        <f>IF($M138=0,'Question Key'!E107," ")</f>
        <v xml:space="preserve"> </v>
      </c>
      <c r="AL138" s="49" t="str">
        <f>IF($M138=0,'Question Key'!F107," ")</f>
        <v xml:space="preserve"> </v>
      </c>
      <c r="AM138" s="49" t="str">
        <f>IF($M138=0,'Question Key'!G107," ")</f>
        <v xml:space="preserve"> </v>
      </c>
      <c r="AN138" s="49" t="str">
        <f>IF($M138=0,'Question Key'!H107," ")</f>
        <v xml:space="preserve"> </v>
      </c>
      <c r="AO138" s="49" t="str">
        <f>IF($M138=0,'Question Key'!I107," ")</f>
        <v xml:space="preserve"> </v>
      </c>
      <c r="AP138" s="49">
        <f>IF($M138=0,'Question Key'!J107," ")</f>
        <v>1</v>
      </c>
      <c r="AQ138" s="49" t="str">
        <f>IF($M138=0,'Question Key'!K107," ")</f>
        <v xml:space="preserve"> </v>
      </c>
      <c r="AR138" s="49" t="str">
        <f>IF($M138=0,'Question Key'!L107," ")</f>
        <v xml:space="preserve"> </v>
      </c>
      <c r="AS138" s="49">
        <f>IF($M138=0,'Question Key'!M107," ")</f>
        <v>1</v>
      </c>
      <c r="AT138" s="49" t="str">
        <f>IF($M138=0,'Question Key'!N107," ")</f>
        <v xml:space="preserve"> </v>
      </c>
      <c r="AU138" s="49" t="str">
        <f>IF($M138=0,'Question Key'!O107," ")</f>
        <v xml:space="preserve"> </v>
      </c>
      <c r="AV138" s="49">
        <f>IF($M138=0,'Question Key'!P107," ")</f>
        <v>1</v>
      </c>
      <c r="AW138" s="49" t="str">
        <f>IF($M138=0,'Question Key'!Q107," ")</f>
        <v xml:space="preserve"> </v>
      </c>
      <c r="AX138" s="49" t="str">
        <f>IF($M138=0,'Question Key'!R107," ")</f>
        <v xml:space="preserve"> </v>
      </c>
      <c r="AY138" s="49" t="str">
        <f>IF($M138=0,'Question Key'!S107," ")</f>
        <v xml:space="preserve"> </v>
      </c>
      <c r="AZ138" s="49" t="str">
        <f>IF($M138=0,'Question Key'!T107," ")</f>
        <v xml:space="preserve"> </v>
      </c>
      <c r="BA138" s="49" t="str">
        <f>IF($M138=0,'Question Key'!U107," ")</f>
        <v xml:space="preserve"> </v>
      </c>
      <c r="BB138" s="49" t="str">
        <f>IF($M138=0,'Question Key'!V107," ")</f>
        <v xml:space="preserve"> </v>
      </c>
      <c r="BC138" s="49" t="str">
        <f>IF($M138=0,'Question Key'!W107," ")</f>
        <v xml:space="preserve"> </v>
      </c>
      <c r="BD138" s="49" t="str">
        <f>IF($M138=0,'Question Key'!X107," ")</f>
        <v xml:space="preserve"> </v>
      </c>
      <c r="BE138" s="49" t="str">
        <f>IF($M138=0,'Question Key'!Y107," ")</f>
        <v xml:space="preserve"> </v>
      </c>
    </row>
    <row r="139" spans="2:57" x14ac:dyDescent="0.2">
      <c r="B139" s="41" t="s">
        <v>107</v>
      </c>
      <c r="C139" s="143"/>
      <c r="D139" s="140"/>
      <c r="E139" s="141"/>
      <c r="F139" s="140"/>
      <c r="G139" s="42"/>
      <c r="H139" s="43" t="str">
        <f>'Question Key'!D108</f>
        <v>Y</v>
      </c>
      <c r="I139" s="42" t="str">
        <f t="shared" si="16"/>
        <v xml:space="preserve"> </v>
      </c>
      <c r="J139" s="50" t="s">
        <v>241</v>
      </c>
      <c r="K139" s="50"/>
      <c r="L139" s="45"/>
      <c r="M139" s="46">
        <f t="shared" si="17"/>
        <v>0</v>
      </c>
      <c r="N139" s="49">
        <f>IF($C139="",IF($M139&gt;1,'Question Key'!E108,0),0)</f>
        <v>0</v>
      </c>
      <c r="O139" s="49">
        <f>IF($C139="",IF($M139&gt;1,'Question Key'!F108,0),0)</f>
        <v>0</v>
      </c>
      <c r="P139" s="49">
        <f>IF($C139="",IF($M139&gt;1,'Question Key'!G108,0),0)</f>
        <v>0</v>
      </c>
      <c r="Q139" s="49">
        <f>IF($C139="",IF($M139&gt;1,'Question Key'!H108,0),0)</f>
        <v>0</v>
      </c>
      <c r="R139" s="49">
        <f>IF($C139="",IF($M139&gt;1,'Question Key'!I108,0),0)</f>
        <v>0</v>
      </c>
      <c r="S139" s="49">
        <f>IF($C139="",IF($M139&gt;1,'Question Key'!J108,0),0)</f>
        <v>0</v>
      </c>
      <c r="T139" s="49">
        <f>IF($C139="",IF($M139&gt;1,'Question Key'!K108,0),0)</f>
        <v>0</v>
      </c>
      <c r="U139" s="49">
        <f>IF($C139="",IF($M139&gt;1,'Question Key'!L108,0),0)</f>
        <v>0</v>
      </c>
      <c r="V139" s="49">
        <f>IF($C139="",IF($M139&gt;1,'Question Key'!M108,0),0)</f>
        <v>0</v>
      </c>
      <c r="W139" s="49">
        <f>IF($C139="",IF($M139&gt;1,'Question Key'!N108,0),0)</f>
        <v>0</v>
      </c>
      <c r="X139" s="49">
        <f>IF($C139="",IF($M139&gt;1,'Question Key'!O108,0),0)</f>
        <v>0</v>
      </c>
      <c r="Y139" s="49">
        <f>IF($C139="",IF($M139&gt;1,'Question Key'!P108,0),0)</f>
        <v>0</v>
      </c>
      <c r="Z139" s="49">
        <f>IF($C139="",IF($M139&gt;1,'Question Key'!Q108,0),0)</f>
        <v>0</v>
      </c>
      <c r="AA139" s="49">
        <f>IF($C139="",IF($M139&gt;1,'Question Key'!R108,0),0)</f>
        <v>0</v>
      </c>
      <c r="AB139" s="49">
        <f>IF($C139="",IF($M139&gt;1,'Question Key'!S108,0),0)</f>
        <v>0</v>
      </c>
      <c r="AC139" s="49">
        <f>IF($C139="",IF($M139&gt;1,'Question Key'!T108,0),0)</f>
        <v>0</v>
      </c>
      <c r="AD139" s="49">
        <f>IF($C139="",IF($M139&gt;1,'Question Key'!U108,0),0)</f>
        <v>0</v>
      </c>
      <c r="AE139" s="49">
        <f>IF($C139="",IF($M139&gt;1,'Question Key'!V108,0),0)</f>
        <v>0</v>
      </c>
      <c r="AF139" s="49">
        <f>IF($C139="",IF($M139&gt;1,'Question Key'!W108,0),0)</f>
        <v>0</v>
      </c>
      <c r="AG139" s="49">
        <f>IF($C139="",IF($M139&gt;1,'Question Key'!X108,0),0)</f>
        <v>0</v>
      </c>
      <c r="AH139" s="49">
        <f>IF($C139="",IF($M139&gt;1,'Question Key'!Y108,0),0)</f>
        <v>0</v>
      </c>
      <c r="AI139" s="15"/>
      <c r="AJ139" s="30" t="str">
        <f t="shared" si="18"/>
        <v>5.18</v>
      </c>
      <c r="AK139" s="49" t="str">
        <f>IF($M139=0,'Question Key'!E108," ")</f>
        <v xml:space="preserve"> </v>
      </c>
      <c r="AL139" s="49" t="str">
        <f>IF($M139=0,'Question Key'!F108," ")</f>
        <v xml:space="preserve"> </v>
      </c>
      <c r="AM139" s="49" t="str">
        <f>IF($M139=0,'Question Key'!G108," ")</f>
        <v xml:space="preserve"> </v>
      </c>
      <c r="AN139" s="49" t="str">
        <f>IF($M139=0,'Question Key'!H108," ")</f>
        <v xml:space="preserve"> </v>
      </c>
      <c r="AO139" s="49" t="str">
        <f>IF($M139=0,'Question Key'!I108," ")</f>
        <v xml:space="preserve"> </v>
      </c>
      <c r="AP139" s="49">
        <f>IF($M139=0,'Question Key'!J108," ")</f>
        <v>1</v>
      </c>
      <c r="AQ139" s="49" t="str">
        <f>IF($M139=0,'Question Key'!K108," ")</f>
        <v xml:space="preserve"> </v>
      </c>
      <c r="AR139" s="49" t="str">
        <f>IF($M139=0,'Question Key'!L108," ")</f>
        <v xml:space="preserve"> </v>
      </c>
      <c r="AS139" s="49" t="str">
        <f>IF($M139=0,'Question Key'!M108," ")</f>
        <v xml:space="preserve"> </v>
      </c>
      <c r="AT139" s="49" t="str">
        <f>IF($M139=0,'Question Key'!N108," ")</f>
        <v xml:space="preserve"> </v>
      </c>
      <c r="AU139" s="49" t="str">
        <f>IF($M139=0,'Question Key'!O108," ")</f>
        <v xml:space="preserve"> </v>
      </c>
      <c r="AV139" s="49">
        <f>IF($M139=0,'Question Key'!P108," ")</f>
        <v>1</v>
      </c>
      <c r="AW139" s="49" t="str">
        <f>IF($M139=0,'Question Key'!Q108," ")</f>
        <v xml:space="preserve"> </v>
      </c>
      <c r="AX139" s="49" t="str">
        <f>IF($M139=0,'Question Key'!R108," ")</f>
        <v xml:space="preserve"> </v>
      </c>
      <c r="AY139" s="49" t="str">
        <f>IF($M139=0,'Question Key'!S108," ")</f>
        <v xml:space="preserve"> </v>
      </c>
      <c r="AZ139" s="49" t="str">
        <f>IF($M139=0,'Question Key'!T108," ")</f>
        <v xml:space="preserve"> </v>
      </c>
      <c r="BA139" s="49" t="str">
        <f>IF($M139=0,'Question Key'!U108," ")</f>
        <v xml:space="preserve"> </v>
      </c>
      <c r="BB139" s="49" t="str">
        <f>IF($M139=0,'Question Key'!V108," ")</f>
        <v xml:space="preserve"> </v>
      </c>
      <c r="BC139" s="49" t="str">
        <f>IF($M139=0,'Question Key'!W108," ")</f>
        <v xml:space="preserve"> </v>
      </c>
      <c r="BD139" s="49" t="str">
        <f>IF($M139=0,'Question Key'!X108," ")</f>
        <v xml:space="preserve"> </v>
      </c>
      <c r="BE139" s="49" t="str">
        <f>IF($M139=0,'Question Key'!Y108," ")</f>
        <v xml:space="preserve"> </v>
      </c>
    </row>
    <row r="140" spans="2:57" x14ac:dyDescent="0.2">
      <c r="B140" s="41" t="s">
        <v>108</v>
      </c>
      <c r="C140" s="143"/>
      <c r="D140" s="140"/>
      <c r="E140" s="140"/>
      <c r="F140" s="141"/>
      <c r="G140" s="42"/>
      <c r="H140" s="43" t="str">
        <f>'Question Key'!D109</f>
        <v>Y</v>
      </c>
      <c r="I140" s="42" t="str">
        <f t="shared" si="16"/>
        <v xml:space="preserve"> </v>
      </c>
      <c r="J140" s="50" t="s">
        <v>242</v>
      </c>
      <c r="K140" s="50"/>
      <c r="L140" s="45"/>
      <c r="M140" s="46">
        <f t="shared" si="17"/>
        <v>0</v>
      </c>
      <c r="N140" s="49">
        <f>IF($C140="",IF($M140&gt;1,'Question Key'!E109,0),0)</f>
        <v>0</v>
      </c>
      <c r="O140" s="49">
        <f>IF($C140="",IF($M140&gt;1,'Question Key'!F109,0),0)</f>
        <v>0</v>
      </c>
      <c r="P140" s="49">
        <f>IF($C140="",IF($M140&gt;1,'Question Key'!G109,0),0)</f>
        <v>0</v>
      </c>
      <c r="Q140" s="49">
        <f>IF($C140="",IF($M140&gt;1,'Question Key'!H109,0),0)</f>
        <v>0</v>
      </c>
      <c r="R140" s="49">
        <f>IF($C140="",IF($M140&gt;1,'Question Key'!I109,0),0)</f>
        <v>0</v>
      </c>
      <c r="S140" s="49">
        <f>IF($C140="",IF($M140&gt;1,'Question Key'!J109,0),0)</f>
        <v>0</v>
      </c>
      <c r="T140" s="49">
        <f>IF($C140="",IF($M140&gt;1,'Question Key'!K109,0),0)</f>
        <v>0</v>
      </c>
      <c r="U140" s="49">
        <f>IF($C140="",IF($M140&gt;1,'Question Key'!L109,0),0)</f>
        <v>0</v>
      </c>
      <c r="V140" s="49">
        <f>IF($C140="",IF($M140&gt;1,'Question Key'!M109,0),0)</f>
        <v>0</v>
      </c>
      <c r="W140" s="49">
        <f>IF($C140="",IF($M140&gt;1,'Question Key'!N109,0),0)</f>
        <v>0</v>
      </c>
      <c r="X140" s="49">
        <f>IF($C140="",IF($M140&gt;1,'Question Key'!O109,0),0)</f>
        <v>0</v>
      </c>
      <c r="Y140" s="49">
        <f>IF($C140="",IF($M140&gt;1,'Question Key'!P109,0),0)</f>
        <v>0</v>
      </c>
      <c r="Z140" s="49">
        <f>IF($C140="",IF($M140&gt;1,'Question Key'!Q109,0),0)</f>
        <v>0</v>
      </c>
      <c r="AA140" s="49">
        <f>IF($C140="",IF($M140&gt;1,'Question Key'!R109,0),0)</f>
        <v>0</v>
      </c>
      <c r="AB140" s="49">
        <f>IF($C140="",IF($M140&gt;1,'Question Key'!S109,0),0)</f>
        <v>0</v>
      </c>
      <c r="AC140" s="49">
        <f>IF($C140="",IF($M140&gt;1,'Question Key'!T109,0),0)</f>
        <v>0</v>
      </c>
      <c r="AD140" s="49">
        <f>IF($C140="",IF($M140&gt;1,'Question Key'!U109,0),0)</f>
        <v>0</v>
      </c>
      <c r="AE140" s="49">
        <f>IF($C140="",IF($M140&gt;1,'Question Key'!V109,0),0)</f>
        <v>0</v>
      </c>
      <c r="AF140" s="49">
        <f>IF($C140="",IF($M140&gt;1,'Question Key'!W109,0),0)</f>
        <v>0</v>
      </c>
      <c r="AG140" s="49">
        <f>IF($C140="",IF($M140&gt;1,'Question Key'!X109,0),0)</f>
        <v>0</v>
      </c>
      <c r="AH140" s="49">
        <f>IF($C140="",IF($M140&gt;1,'Question Key'!Y109,0),0)</f>
        <v>0</v>
      </c>
      <c r="AI140" s="15"/>
      <c r="AJ140" s="30" t="str">
        <f t="shared" si="18"/>
        <v>5.19</v>
      </c>
      <c r="AK140" s="49" t="str">
        <f>IF($M140=0,'Question Key'!E109," ")</f>
        <v xml:space="preserve"> </v>
      </c>
      <c r="AL140" s="49" t="str">
        <f>IF($M140=0,'Question Key'!F109," ")</f>
        <v xml:space="preserve"> </v>
      </c>
      <c r="AM140" s="49" t="str">
        <f>IF($M140=0,'Question Key'!G109," ")</f>
        <v xml:space="preserve"> </v>
      </c>
      <c r="AN140" s="49" t="str">
        <f>IF($M140=0,'Question Key'!H109," ")</f>
        <v xml:space="preserve"> </v>
      </c>
      <c r="AO140" s="49" t="str">
        <f>IF($M140=0,'Question Key'!I109," ")</f>
        <v xml:space="preserve"> </v>
      </c>
      <c r="AP140" s="49">
        <f>IF($M140=0,'Question Key'!J109," ")</f>
        <v>1</v>
      </c>
      <c r="AQ140" s="49" t="str">
        <f>IF($M140=0,'Question Key'!K109," ")</f>
        <v xml:space="preserve"> </v>
      </c>
      <c r="AR140" s="49" t="str">
        <f>IF($M140=0,'Question Key'!L109," ")</f>
        <v xml:space="preserve"> </v>
      </c>
      <c r="AS140" s="49">
        <f>IF($M140=0,'Question Key'!M109," ")</f>
        <v>1</v>
      </c>
      <c r="AT140" s="49" t="str">
        <f>IF($M140=0,'Question Key'!N109," ")</f>
        <v xml:space="preserve"> </v>
      </c>
      <c r="AU140" s="49" t="str">
        <f>IF($M140=0,'Question Key'!O109," ")</f>
        <v xml:space="preserve"> </v>
      </c>
      <c r="AV140" s="49">
        <f>IF($M140=0,'Question Key'!P109," ")</f>
        <v>1</v>
      </c>
      <c r="AW140" s="49" t="str">
        <f>IF($M140=0,'Question Key'!Q109," ")</f>
        <v xml:space="preserve"> </v>
      </c>
      <c r="AX140" s="49" t="str">
        <f>IF($M140=0,'Question Key'!R109," ")</f>
        <v xml:space="preserve"> </v>
      </c>
      <c r="AY140" s="49" t="str">
        <f>IF($M140=0,'Question Key'!S109," ")</f>
        <v xml:space="preserve"> </v>
      </c>
      <c r="AZ140" s="49" t="str">
        <f>IF($M140=0,'Question Key'!T109," ")</f>
        <v xml:space="preserve"> </v>
      </c>
      <c r="BA140" s="49" t="str">
        <f>IF($M140=0,'Question Key'!U109," ")</f>
        <v xml:space="preserve"> </v>
      </c>
      <c r="BB140" s="49" t="str">
        <f>IF($M140=0,'Question Key'!V109," ")</f>
        <v xml:space="preserve"> </v>
      </c>
      <c r="BC140" s="49">
        <f>IF($M140=0,'Question Key'!W109," ")</f>
        <v>1</v>
      </c>
      <c r="BD140" s="49" t="str">
        <f>IF($M140=0,'Question Key'!X109," ")</f>
        <v xml:space="preserve"> </v>
      </c>
      <c r="BE140" s="49" t="str">
        <f>IF($M140=0,'Question Key'!Y109," ")</f>
        <v xml:space="preserve"> </v>
      </c>
    </row>
    <row r="141" spans="2:57" x14ac:dyDescent="0.2">
      <c r="B141" s="41" t="s">
        <v>109</v>
      </c>
      <c r="C141" s="143"/>
      <c r="D141" s="141"/>
      <c r="E141" s="141"/>
      <c r="F141" s="140"/>
      <c r="G141" s="42"/>
      <c r="H141" s="43" t="str">
        <f>'Question Key'!D110</f>
        <v>Y</v>
      </c>
      <c r="I141" s="42" t="str">
        <f t="shared" si="16"/>
        <v xml:space="preserve"> </v>
      </c>
      <c r="J141" s="50" t="s">
        <v>243</v>
      </c>
      <c r="K141" s="50"/>
      <c r="L141" s="45"/>
      <c r="M141" s="46">
        <f t="shared" si="17"/>
        <v>0</v>
      </c>
      <c r="N141" s="49">
        <f>IF($C141="",IF($M141&gt;1,'Question Key'!E110,0),0)</f>
        <v>0</v>
      </c>
      <c r="O141" s="49">
        <f>IF($C141="",IF($M141&gt;1,'Question Key'!F110,0),0)</f>
        <v>0</v>
      </c>
      <c r="P141" s="49">
        <f>IF($C141="",IF($M141&gt;1,'Question Key'!G110,0),0)</f>
        <v>0</v>
      </c>
      <c r="Q141" s="49">
        <f>IF($C141="",IF($M141&gt;1,'Question Key'!H110,0),0)</f>
        <v>0</v>
      </c>
      <c r="R141" s="49">
        <f>IF($C141="",IF($M141&gt;1,'Question Key'!I110,0),0)</f>
        <v>0</v>
      </c>
      <c r="S141" s="49">
        <f>IF($C141="",IF($M141&gt;1,'Question Key'!J110,0),0)</f>
        <v>0</v>
      </c>
      <c r="T141" s="49">
        <f>IF($C141="",IF($M141&gt;1,'Question Key'!K110,0),0)</f>
        <v>0</v>
      </c>
      <c r="U141" s="49">
        <f>IF($C141="",IF($M141&gt;1,'Question Key'!L110,0),0)</f>
        <v>0</v>
      </c>
      <c r="V141" s="49">
        <f>IF($C141="",IF($M141&gt;1,'Question Key'!M110,0),0)</f>
        <v>0</v>
      </c>
      <c r="W141" s="49">
        <f>IF($C141="",IF($M141&gt;1,'Question Key'!N110,0),0)</f>
        <v>0</v>
      </c>
      <c r="X141" s="49">
        <f>IF($C141="",IF($M141&gt;1,'Question Key'!O110,0),0)</f>
        <v>0</v>
      </c>
      <c r="Y141" s="49">
        <f>IF($C141="",IF($M141&gt;1,'Question Key'!P110,0),0)</f>
        <v>0</v>
      </c>
      <c r="Z141" s="49">
        <f>IF($C141="",IF($M141&gt;1,'Question Key'!Q110,0),0)</f>
        <v>0</v>
      </c>
      <c r="AA141" s="49">
        <f>IF($C141="",IF($M141&gt;1,'Question Key'!R110,0),0)</f>
        <v>0</v>
      </c>
      <c r="AB141" s="49">
        <f>IF($C141="",IF($M141&gt;1,'Question Key'!S110,0),0)</f>
        <v>0</v>
      </c>
      <c r="AC141" s="49">
        <f>IF($C141="",IF($M141&gt;1,'Question Key'!T110,0),0)</f>
        <v>0</v>
      </c>
      <c r="AD141" s="49">
        <f>IF($C141="",IF($M141&gt;1,'Question Key'!U110,0),0)</f>
        <v>0</v>
      </c>
      <c r="AE141" s="49">
        <f>IF($C141="",IF($M141&gt;1,'Question Key'!V110,0),0)</f>
        <v>0</v>
      </c>
      <c r="AF141" s="49">
        <f>IF($C141="",IF($M141&gt;1,'Question Key'!W110,0),0)</f>
        <v>0</v>
      </c>
      <c r="AG141" s="49">
        <f>IF($C141="",IF($M141&gt;1,'Question Key'!X110,0),0)</f>
        <v>0</v>
      </c>
      <c r="AH141" s="49">
        <f>IF($C141="",IF($M141&gt;1,'Question Key'!Y110,0),0)</f>
        <v>0</v>
      </c>
      <c r="AI141" s="15"/>
      <c r="AJ141" s="30" t="str">
        <f t="shared" si="18"/>
        <v>5.20</v>
      </c>
      <c r="AK141" s="49" t="str">
        <f>IF($M141=0,'Question Key'!E110," ")</f>
        <v xml:space="preserve"> </v>
      </c>
      <c r="AL141" s="49" t="str">
        <f>IF($M141=0,'Question Key'!F110," ")</f>
        <v xml:space="preserve"> </v>
      </c>
      <c r="AM141" s="49" t="str">
        <f>IF($M141=0,'Question Key'!G110," ")</f>
        <v xml:space="preserve"> </v>
      </c>
      <c r="AN141" s="49" t="str">
        <f>IF($M141=0,'Question Key'!H110," ")</f>
        <v xml:space="preserve"> </v>
      </c>
      <c r="AO141" s="49" t="str">
        <f>IF($M141=0,'Question Key'!I110," ")</f>
        <v xml:space="preserve"> </v>
      </c>
      <c r="AP141" s="49">
        <f>IF($M141=0,'Question Key'!J110," ")</f>
        <v>1</v>
      </c>
      <c r="AQ141" s="49" t="str">
        <f>IF($M141=0,'Question Key'!K110," ")</f>
        <v xml:space="preserve"> </v>
      </c>
      <c r="AR141" s="49" t="str">
        <f>IF($M141=0,'Question Key'!L110," ")</f>
        <v xml:space="preserve"> </v>
      </c>
      <c r="AS141" s="49">
        <f>IF($M141=0,'Question Key'!M110," ")</f>
        <v>1</v>
      </c>
      <c r="AT141" s="49" t="str">
        <f>IF($M141=0,'Question Key'!N110," ")</f>
        <v xml:space="preserve"> </v>
      </c>
      <c r="AU141" s="49" t="str">
        <f>IF($M141=0,'Question Key'!O110," ")</f>
        <v xml:space="preserve"> </v>
      </c>
      <c r="AV141" s="49" t="str">
        <f>IF($M141=0,'Question Key'!P110," ")</f>
        <v xml:space="preserve"> </v>
      </c>
      <c r="AW141" s="49" t="str">
        <f>IF($M141=0,'Question Key'!Q110," ")</f>
        <v xml:space="preserve"> </v>
      </c>
      <c r="AX141" s="49" t="str">
        <f>IF($M141=0,'Question Key'!R110," ")</f>
        <v xml:space="preserve"> </v>
      </c>
      <c r="AY141" s="49" t="str">
        <f>IF($M141=0,'Question Key'!S110," ")</f>
        <v xml:space="preserve"> </v>
      </c>
      <c r="AZ141" s="49" t="str">
        <f>IF($M141=0,'Question Key'!T110," ")</f>
        <v xml:space="preserve"> </v>
      </c>
      <c r="BA141" s="49" t="str">
        <f>IF($M141=0,'Question Key'!U110," ")</f>
        <v xml:space="preserve"> </v>
      </c>
      <c r="BB141" s="49" t="str">
        <f>IF($M141=0,'Question Key'!V110," ")</f>
        <v xml:space="preserve"> </v>
      </c>
      <c r="BC141" s="49" t="str">
        <f>IF($M141=0,'Question Key'!W110," ")</f>
        <v xml:space="preserve"> </v>
      </c>
      <c r="BD141" s="49" t="str">
        <f>IF($M141=0,'Question Key'!X110," ")</f>
        <v xml:space="preserve"> </v>
      </c>
      <c r="BE141" s="49" t="str">
        <f>IF($M141=0,'Question Key'!Y110," ")</f>
        <v xml:space="preserve"> </v>
      </c>
    </row>
    <row r="142" spans="2:57" x14ac:dyDescent="0.2">
      <c r="B142" s="41" t="s">
        <v>110</v>
      </c>
      <c r="C142" s="143"/>
      <c r="D142" s="141"/>
      <c r="E142" s="140"/>
      <c r="F142" s="140"/>
      <c r="G142" s="42"/>
      <c r="H142" s="43" t="str">
        <f>'Question Key'!D111</f>
        <v>Y</v>
      </c>
      <c r="I142" s="42" t="str">
        <f t="shared" si="16"/>
        <v xml:space="preserve"> </v>
      </c>
      <c r="J142" s="129" t="s">
        <v>368</v>
      </c>
      <c r="K142" s="50"/>
      <c r="L142" s="45"/>
      <c r="M142" s="46">
        <f t="shared" si="17"/>
        <v>0</v>
      </c>
      <c r="N142" s="49">
        <f>IF($C142="",IF($M142&gt;1,'Question Key'!E111,0),0)</f>
        <v>0</v>
      </c>
      <c r="O142" s="49">
        <f>IF($C142="",IF($M142&gt;1,'Question Key'!F111,0),0)</f>
        <v>0</v>
      </c>
      <c r="P142" s="49">
        <f>IF($C142="",IF($M142&gt;1,'Question Key'!G111,0),0)</f>
        <v>0</v>
      </c>
      <c r="Q142" s="49">
        <f>IF($C142="",IF($M142&gt;1,'Question Key'!H111,0),0)</f>
        <v>0</v>
      </c>
      <c r="R142" s="49">
        <f>IF($C142="",IF($M142&gt;1,'Question Key'!I111,0),0)</f>
        <v>0</v>
      </c>
      <c r="S142" s="49">
        <f>IF($C142="",IF($M142&gt;1,'Question Key'!J111,0),0)</f>
        <v>0</v>
      </c>
      <c r="T142" s="49">
        <f>IF($C142="",IF($M142&gt;1,'Question Key'!K111,0),0)</f>
        <v>0</v>
      </c>
      <c r="U142" s="49">
        <f>IF($C142="",IF($M142&gt;1,'Question Key'!L111,0),0)</f>
        <v>0</v>
      </c>
      <c r="V142" s="49">
        <f>IF($C142="",IF($M142&gt;1,'Question Key'!M111,0),0)</f>
        <v>0</v>
      </c>
      <c r="W142" s="49">
        <f>IF($C142="",IF($M142&gt;1,'Question Key'!N111,0),0)</f>
        <v>0</v>
      </c>
      <c r="X142" s="49">
        <f>IF($C142="",IF($M142&gt;1,'Question Key'!O111,0),0)</f>
        <v>0</v>
      </c>
      <c r="Y142" s="49">
        <f>IF($C142="",IF($M142&gt;1,'Question Key'!P111,0),0)</f>
        <v>0</v>
      </c>
      <c r="Z142" s="49">
        <f>IF($C142="",IF($M142&gt;1,'Question Key'!Q111,0),0)</f>
        <v>0</v>
      </c>
      <c r="AA142" s="49">
        <f>IF($C142="",IF($M142&gt;1,'Question Key'!R111,0),0)</f>
        <v>0</v>
      </c>
      <c r="AB142" s="49">
        <f>IF($C142="",IF($M142&gt;1,'Question Key'!S111,0),0)</f>
        <v>0</v>
      </c>
      <c r="AC142" s="49">
        <f>IF($C142="",IF($M142&gt;1,'Question Key'!T111,0),0)</f>
        <v>0</v>
      </c>
      <c r="AD142" s="49">
        <f>IF($C142="",IF($M142&gt;1,'Question Key'!U111,0),0)</f>
        <v>0</v>
      </c>
      <c r="AE142" s="49">
        <f>IF($C142="",IF($M142&gt;1,'Question Key'!V111,0),0)</f>
        <v>0</v>
      </c>
      <c r="AF142" s="49">
        <f>IF($C142="",IF($M142&gt;1,'Question Key'!W111,0),0)</f>
        <v>0</v>
      </c>
      <c r="AG142" s="49">
        <f>IF($C142="",IF($M142&gt;1,'Question Key'!X111,0),0)</f>
        <v>0</v>
      </c>
      <c r="AH142" s="49">
        <f>IF($C142="",IF($M142&gt;1,'Question Key'!Y111,0),0)</f>
        <v>0</v>
      </c>
      <c r="AI142" s="15"/>
      <c r="AJ142" s="30" t="str">
        <f t="shared" si="18"/>
        <v>5.21</v>
      </c>
      <c r="AK142" s="49" t="str">
        <f>IF($M142=0,'Question Key'!E111," ")</f>
        <v xml:space="preserve"> </v>
      </c>
      <c r="AL142" s="49" t="str">
        <f>IF($M142=0,'Question Key'!F111," ")</f>
        <v xml:space="preserve"> </v>
      </c>
      <c r="AM142" s="49" t="str">
        <f>IF($M142=0,'Question Key'!G111," ")</f>
        <v xml:space="preserve"> </v>
      </c>
      <c r="AN142" s="49" t="str">
        <f>IF($M142=0,'Question Key'!H111," ")</f>
        <v xml:space="preserve"> </v>
      </c>
      <c r="AO142" s="49" t="str">
        <f>IF($M142=0,'Question Key'!I111," ")</f>
        <v xml:space="preserve"> </v>
      </c>
      <c r="AP142" s="49">
        <f>IF($M142=0,'Question Key'!J111," ")</f>
        <v>1</v>
      </c>
      <c r="AQ142" s="49">
        <f>IF($M142=0,'Question Key'!K111," ")</f>
        <v>1</v>
      </c>
      <c r="AR142" s="49" t="str">
        <f>IF($M142=0,'Question Key'!L111," ")</f>
        <v xml:space="preserve"> </v>
      </c>
      <c r="AS142" s="49">
        <f>IF($M142=0,'Question Key'!M111," ")</f>
        <v>1</v>
      </c>
      <c r="AT142" s="49" t="str">
        <f>IF($M142=0,'Question Key'!N111," ")</f>
        <v xml:space="preserve"> </v>
      </c>
      <c r="AU142" s="49" t="str">
        <f>IF($M142=0,'Question Key'!O111," ")</f>
        <v xml:space="preserve"> </v>
      </c>
      <c r="AV142" s="49" t="str">
        <f>IF($M142=0,'Question Key'!P111," ")</f>
        <v xml:space="preserve"> </v>
      </c>
      <c r="AW142" s="49" t="str">
        <f>IF($M142=0,'Question Key'!Q111," ")</f>
        <v xml:space="preserve"> </v>
      </c>
      <c r="AX142" s="49" t="str">
        <f>IF($M142=0,'Question Key'!R111," ")</f>
        <v xml:space="preserve"> </v>
      </c>
      <c r="AY142" s="49" t="str">
        <f>IF($M142=0,'Question Key'!S111," ")</f>
        <v xml:space="preserve"> </v>
      </c>
      <c r="AZ142" s="49" t="str">
        <f>IF($M142=0,'Question Key'!T111," ")</f>
        <v xml:space="preserve"> </v>
      </c>
      <c r="BA142" s="49" t="str">
        <f>IF($M142=0,'Question Key'!U111," ")</f>
        <v xml:space="preserve"> </v>
      </c>
      <c r="BB142" s="49" t="str">
        <f>IF($M142=0,'Question Key'!V111," ")</f>
        <v xml:space="preserve"> </v>
      </c>
      <c r="BC142" s="49" t="str">
        <f>IF($M142=0,'Question Key'!W111," ")</f>
        <v xml:space="preserve"> </v>
      </c>
      <c r="BD142" s="49" t="str">
        <f>IF($M142=0,'Question Key'!X111," ")</f>
        <v xml:space="preserve"> </v>
      </c>
      <c r="BE142" s="49" t="str">
        <f>IF($M142=0,'Question Key'!Y111," ")</f>
        <v xml:space="preserve"> </v>
      </c>
    </row>
    <row r="143" spans="2:57" ht="13.5" customHeight="1" x14ac:dyDescent="0.2">
      <c r="B143" s="41" t="s">
        <v>111</v>
      </c>
      <c r="C143" s="143"/>
      <c r="D143" s="140"/>
      <c r="E143" s="140"/>
      <c r="F143" s="141"/>
      <c r="G143" s="42"/>
      <c r="H143" s="43" t="str">
        <f>'Question Key'!D112</f>
        <v>Y</v>
      </c>
      <c r="I143" s="42" t="str">
        <f t="shared" ref="I143:I146" si="20">IF(COUNTA(C143:F143)&gt;1,"ERR"," ")</f>
        <v xml:space="preserve"> </v>
      </c>
      <c r="J143" s="50" t="s">
        <v>244</v>
      </c>
      <c r="K143" s="50"/>
      <c r="L143" s="45"/>
      <c r="M143" s="46">
        <f t="shared" ref="M143:M201" si="21">IF(F143="X",3,    IF(E143="X", 2,      IF(D143="x", 1,0)))</f>
        <v>0</v>
      </c>
      <c r="N143" s="49">
        <f>IF($C143="",IF($M143&gt;1,'Question Key'!E112,0),0)</f>
        <v>0</v>
      </c>
      <c r="O143" s="49">
        <f>IF($C143="",IF($M143&gt;1,'Question Key'!F112,0),0)</f>
        <v>0</v>
      </c>
      <c r="P143" s="49">
        <f>IF($C143="",IF($M143&gt;1,'Question Key'!G112,0),0)</f>
        <v>0</v>
      </c>
      <c r="Q143" s="49">
        <f>IF($C143="",IF($M143&gt;1,'Question Key'!H112,0),0)</f>
        <v>0</v>
      </c>
      <c r="R143" s="49">
        <f>IF($C143="",IF($M143&gt;1,'Question Key'!I112,0),0)</f>
        <v>0</v>
      </c>
      <c r="S143" s="49">
        <f>IF($C143="",IF($M143&gt;1,'Question Key'!J112,0),0)</f>
        <v>0</v>
      </c>
      <c r="T143" s="49">
        <f>IF($C143="",IF($M143&gt;1,'Question Key'!K112,0),0)</f>
        <v>0</v>
      </c>
      <c r="U143" s="49">
        <f>IF($C143="",IF($M143&gt;1,'Question Key'!L112,0),0)</f>
        <v>0</v>
      </c>
      <c r="V143" s="49">
        <f>IF($C143="",IF($M143&gt;1,'Question Key'!M112,0),0)</f>
        <v>0</v>
      </c>
      <c r="W143" s="49">
        <f>IF($C143="",IF($M143&gt;1,'Question Key'!N112,0),0)</f>
        <v>0</v>
      </c>
      <c r="X143" s="49">
        <f>IF($C143="",IF($M143&gt;1,'Question Key'!O112,0),0)</f>
        <v>0</v>
      </c>
      <c r="Y143" s="49">
        <f>IF($C143="",IF($M143&gt;1,'Question Key'!P112,0),0)</f>
        <v>0</v>
      </c>
      <c r="Z143" s="49">
        <f>IF($C143="",IF($M143&gt;1,'Question Key'!Q112,0),0)</f>
        <v>0</v>
      </c>
      <c r="AA143" s="49">
        <f>IF($C143="",IF($M143&gt;1,'Question Key'!R112,0),0)</f>
        <v>0</v>
      </c>
      <c r="AB143" s="49">
        <f>IF($C143="",IF($M143&gt;1,'Question Key'!S112,0),0)</f>
        <v>0</v>
      </c>
      <c r="AC143" s="49">
        <f>IF($C143="",IF($M143&gt;1,'Question Key'!T112,0),0)</f>
        <v>0</v>
      </c>
      <c r="AD143" s="49">
        <f>IF($C143="",IF($M143&gt;1,'Question Key'!U112,0),0)</f>
        <v>0</v>
      </c>
      <c r="AE143" s="49">
        <f>IF($C143="",IF($M143&gt;1,'Question Key'!V112,0),0)</f>
        <v>0</v>
      </c>
      <c r="AF143" s="49">
        <f>IF($C143="",IF($M143&gt;1,'Question Key'!W112,0),0)</f>
        <v>0</v>
      </c>
      <c r="AG143" s="49">
        <f>IF($C143="",IF($M143&gt;1,'Question Key'!X112,0),0)</f>
        <v>0</v>
      </c>
      <c r="AH143" s="49">
        <f>IF($C143="",IF($M143&gt;1,'Question Key'!Y112,0),0)</f>
        <v>0</v>
      </c>
      <c r="AI143" s="15"/>
      <c r="AJ143" s="30" t="str">
        <f t="shared" ref="AJ143:AJ201" si="22">B143</f>
        <v>5.22</v>
      </c>
      <c r="AK143" s="49" t="str">
        <f>IF($M143=0,'Question Key'!E112," ")</f>
        <v xml:space="preserve"> </v>
      </c>
      <c r="AL143" s="49">
        <f>IF($M143=0,'Question Key'!F112," ")</f>
        <v>1</v>
      </c>
      <c r="AM143" s="49" t="str">
        <f>IF($M143=0,'Question Key'!G112," ")</f>
        <v xml:space="preserve"> </v>
      </c>
      <c r="AN143" s="49" t="str">
        <f>IF($M143=0,'Question Key'!H112," ")</f>
        <v xml:space="preserve"> </v>
      </c>
      <c r="AO143" s="49" t="str">
        <f>IF($M143=0,'Question Key'!I112," ")</f>
        <v xml:space="preserve"> </v>
      </c>
      <c r="AP143" s="49">
        <f>IF($M143=0,'Question Key'!J112," ")</f>
        <v>1</v>
      </c>
      <c r="AQ143" s="49" t="str">
        <f>IF($M143=0,'Question Key'!K112," ")</f>
        <v xml:space="preserve"> </v>
      </c>
      <c r="AR143" s="49" t="str">
        <f>IF($M143=0,'Question Key'!L112," ")</f>
        <v xml:space="preserve"> </v>
      </c>
      <c r="AS143" s="49">
        <f>IF($M143=0,'Question Key'!M112," ")</f>
        <v>1</v>
      </c>
      <c r="AT143" s="49" t="str">
        <f>IF($M143=0,'Question Key'!N112," ")</f>
        <v xml:space="preserve"> </v>
      </c>
      <c r="AU143" s="49" t="str">
        <f>IF($M143=0,'Question Key'!O112," ")</f>
        <v xml:space="preserve"> </v>
      </c>
      <c r="AV143" s="49">
        <f>IF($M143=0,'Question Key'!P112," ")</f>
        <v>1</v>
      </c>
      <c r="AW143" s="49" t="str">
        <f>IF($M143=0,'Question Key'!Q112," ")</f>
        <v xml:space="preserve"> </v>
      </c>
      <c r="AX143" s="49" t="str">
        <f>IF($M143=0,'Question Key'!R112," ")</f>
        <v xml:space="preserve"> </v>
      </c>
      <c r="AY143" s="49" t="str">
        <f>IF($M143=0,'Question Key'!S112," ")</f>
        <v xml:space="preserve"> </v>
      </c>
      <c r="AZ143" s="49" t="str">
        <f>IF($M143=0,'Question Key'!T112," ")</f>
        <v xml:space="preserve"> </v>
      </c>
      <c r="BA143" s="49" t="str">
        <f>IF($M143=0,'Question Key'!U112," ")</f>
        <v xml:space="preserve"> </v>
      </c>
      <c r="BB143" s="49" t="str">
        <f>IF($M143=0,'Question Key'!V112," ")</f>
        <v xml:space="preserve"> </v>
      </c>
      <c r="BC143" s="49" t="str">
        <f>IF($M143=0,'Question Key'!W112," ")</f>
        <v xml:space="preserve"> </v>
      </c>
      <c r="BD143" s="49" t="str">
        <f>IF($M143=0,'Question Key'!X112," ")</f>
        <v xml:space="preserve"> </v>
      </c>
      <c r="BE143" s="49">
        <f>IF($M143=0,'Question Key'!Y112," ")</f>
        <v>1</v>
      </c>
    </row>
    <row r="144" spans="2:57" ht="13.5" customHeight="1" x14ac:dyDescent="0.2">
      <c r="B144" s="41" t="s">
        <v>112</v>
      </c>
      <c r="C144" s="143"/>
      <c r="D144" s="140"/>
      <c r="E144" s="140"/>
      <c r="F144" s="141"/>
      <c r="G144" s="42"/>
      <c r="H144" s="43" t="str">
        <f>'Question Key'!D113</f>
        <v>Y</v>
      </c>
      <c r="I144" s="42" t="str">
        <f t="shared" si="20"/>
        <v xml:space="preserve"> </v>
      </c>
      <c r="J144" s="50" t="s">
        <v>323</v>
      </c>
      <c r="K144" s="50"/>
      <c r="L144" s="45"/>
      <c r="M144" s="46">
        <f t="shared" si="21"/>
        <v>0</v>
      </c>
      <c r="N144" s="49">
        <f>IF($C144="",IF($M144&gt;1,'Question Key'!E113,0),0)</f>
        <v>0</v>
      </c>
      <c r="O144" s="49">
        <f>IF($C144="",IF($M144&gt;1,'Question Key'!F113,0),0)</f>
        <v>0</v>
      </c>
      <c r="P144" s="49">
        <f>IF($C144="",IF($M144&gt;1,'Question Key'!G113,0),0)</f>
        <v>0</v>
      </c>
      <c r="Q144" s="49">
        <f>IF($C144="",IF($M144&gt;1,'Question Key'!H113,0),0)</f>
        <v>0</v>
      </c>
      <c r="R144" s="49">
        <f>IF($C144="",IF($M144&gt;1,'Question Key'!I113,0),0)</f>
        <v>0</v>
      </c>
      <c r="S144" s="49">
        <f>IF($C144="",IF($M144&gt;1,'Question Key'!J113,0),0)</f>
        <v>0</v>
      </c>
      <c r="T144" s="49">
        <f>IF($C144="",IF($M144&gt;1,'Question Key'!K113,0),0)</f>
        <v>0</v>
      </c>
      <c r="U144" s="49">
        <f>IF($C144="",IF($M144&gt;1,'Question Key'!L113,0),0)</f>
        <v>0</v>
      </c>
      <c r="V144" s="49">
        <f>IF($C144="",IF($M144&gt;1,'Question Key'!M113,0),0)</f>
        <v>0</v>
      </c>
      <c r="W144" s="49">
        <f>IF($C144="",IF($M144&gt;1,'Question Key'!N113,0),0)</f>
        <v>0</v>
      </c>
      <c r="X144" s="49">
        <f>IF($C144="",IF($M144&gt;1,'Question Key'!O113,0),0)</f>
        <v>0</v>
      </c>
      <c r="Y144" s="49">
        <f>IF($C144="",IF($M144&gt;1,'Question Key'!P113,0),0)</f>
        <v>0</v>
      </c>
      <c r="Z144" s="49">
        <f>IF($C144="",IF($M144&gt;1,'Question Key'!Q113,0),0)</f>
        <v>0</v>
      </c>
      <c r="AA144" s="49">
        <f>IF($C144="",IF($M144&gt;1,'Question Key'!R113,0),0)</f>
        <v>0</v>
      </c>
      <c r="AB144" s="49">
        <f>IF($C144="",IF($M144&gt;1,'Question Key'!S113,0),0)</f>
        <v>0</v>
      </c>
      <c r="AC144" s="49">
        <f>IF($C144="",IF($M144&gt;1,'Question Key'!T113,0),0)</f>
        <v>0</v>
      </c>
      <c r="AD144" s="49">
        <f>IF($C144="",IF($M144&gt;1,'Question Key'!U113,0),0)</f>
        <v>0</v>
      </c>
      <c r="AE144" s="49">
        <f>IF($C144="",IF($M144&gt;1,'Question Key'!V113,0),0)</f>
        <v>0</v>
      </c>
      <c r="AF144" s="49">
        <f>IF($C144="",IF($M144&gt;1,'Question Key'!W113,0),0)</f>
        <v>0</v>
      </c>
      <c r="AG144" s="49">
        <f>IF($C144="",IF($M144&gt;1,'Question Key'!X113,0),0)</f>
        <v>0</v>
      </c>
      <c r="AH144" s="49">
        <f>IF($C144="",IF($M144&gt;1,'Question Key'!Y113,0),0)</f>
        <v>0</v>
      </c>
      <c r="AI144" s="15"/>
      <c r="AJ144" s="30" t="str">
        <f t="shared" si="22"/>
        <v>5.23</v>
      </c>
      <c r="AK144" s="49">
        <f>IF($M144=0,'Question Key'!E113," ")</f>
        <v>1</v>
      </c>
      <c r="AL144" s="49">
        <f>IF($M144=0,'Question Key'!F113," ")</f>
        <v>1</v>
      </c>
      <c r="AM144" s="49" t="str">
        <f>IF($M144=0,'Question Key'!G113," ")</f>
        <v xml:space="preserve"> </v>
      </c>
      <c r="AN144" s="49" t="str">
        <f>IF($M144=0,'Question Key'!H113," ")</f>
        <v xml:space="preserve"> </v>
      </c>
      <c r="AO144" s="49">
        <f>IF($M144=0,'Question Key'!I113," ")</f>
        <v>1</v>
      </c>
      <c r="AP144" s="49">
        <f>IF($M144=0,'Question Key'!J113," ")</f>
        <v>1</v>
      </c>
      <c r="AQ144" s="49" t="str">
        <f>IF($M144=0,'Question Key'!K113," ")</f>
        <v xml:space="preserve"> </v>
      </c>
      <c r="AR144" s="49" t="str">
        <f>IF($M144=0,'Question Key'!L113," ")</f>
        <v xml:space="preserve"> </v>
      </c>
      <c r="AS144" s="49">
        <f>IF($M144=0,'Question Key'!M113," ")</f>
        <v>1</v>
      </c>
      <c r="AT144" s="49" t="str">
        <f>IF($M144=0,'Question Key'!N113," ")</f>
        <v xml:space="preserve"> </v>
      </c>
      <c r="AU144" s="49" t="str">
        <f>IF($M144=0,'Question Key'!O113," ")</f>
        <v xml:space="preserve"> </v>
      </c>
      <c r="AV144" s="49" t="str">
        <f>IF($M144=0,'Question Key'!P113," ")</f>
        <v xml:space="preserve"> </v>
      </c>
      <c r="AW144" s="49" t="str">
        <f>IF($M144=0,'Question Key'!Q113," ")</f>
        <v xml:space="preserve"> </v>
      </c>
      <c r="AX144" s="49" t="str">
        <f>IF($M144=0,'Question Key'!R113," ")</f>
        <v xml:space="preserve"> </v>
      </c>
      <c r="AY144" s="49" t="str">
        <f>IF($M144=0,'Question Key'!S113," ")</f>
        <v xml:space="preserve"> </v>
      </c>
      <c r="AZ144" s="49" t="str">
        <f>IF($M144=0,'Question Key'!T113," ")</f>
        <v xml:space="preserve"> </v>
      </c>
      <c r="BA144" s="49">
        <f>IF($M144=0,'Question Key'!U113," ")</f>
        <v>1</v>
      </c>
      <c r="BB144" s="49">
        <f>IF($M144=0,'Question Key'!V113," ")</f>
        <v>1</v>
      </c>
      <c r="BC144" s="49" t="str">
        <f>IF($M144=0,'Question Key'!W113," ")</f>
        <v xml:space="preserve"> </v>
      </c>
      <c r="BD144" s="49" t="str">
        <f>IF($M144=0,'Question Key'!X113," ")</f>
        <v xml:space="preserve"> </v>
      </c>
      <c r="BE144" s="49">
        <f>IF($M144=0,'Question Key'!Y113," ")</f>
        <v>1</v>
      </c>
    </row>
    <row r="145" spans="1:57" ht="28.5" customHeight="1" x14ac:dyDescent="0.2">
      <c r="B145" s="41" t="s">
        <v>399</v>
      </c>
      <c r="C145" s="143"/>
      <c r="D145" s="143"/>
      <c r="E145" s="140"/>
      <c r="F145" s="141"/>
      <c r="G145" s="42"/>
      <c r="H145" s="43" t="str">
        <f>'Question Key'!D114</f>
        <v>Y</v>
      </c>
      <c r="I145" s="42" t="str">
        <f t="shared" si="20"/>
        <v xml:space="preserve"> </v>
      </c>
      <c r="J145" s="129" t="s">
        <v>398</v>
      </c>
      <c r="K145" s="50"/>
      <c r="L145" s="45"/>
      <c r="M145" s="46">
        <f t="shared" ref="M145:M146" si="23">IF(F145="X",3,    IF(E145="X", 2,      IF(D145="x", 1,0)))</f>
        <v>0</v>
      </c>
      <c r="N145" s="49">
        <f>IF($C145="",IF($M145&gt;1,'Question Key'!E114,0),0)</f>
        <v>0</v>
      </c>
      <c r="O145" s="49">
        <f>IF($C145="",IF($M145&gt;1,'Question Key'!F114,0),0)</f>
        <v>0</v>
      </c>
      <c r="P145" s="49">
        <f>IF($C145="",IF($M145&gt;1,'Question Key'!G114,0),0)</f>
        <v>0</v>
      </c>
      <c r="Q145" s="49">
        <f>IF($C145="",IF($M145&gt;1,'Question Key'!H114,0),0)</f>
        <v>0</v>
      </c>
      <c r="R145" s="49">
        <f>IF($C145="",IF($M145&gt;1,'Question Key'!I114,0),0)</f>
        <v>0</v>
      </c>
      <c r="S145" s="49">
        <f>IF($C145="",IF($M145&gt;1,'Question Key'!J114,0),0)</f>
        <v>0</v>
      </c>
      <c r="T145" s="49">
        <f>IF($C145="",IF($M145&gt;1,'Question Key'!K114,0),0)</f>
        <v>0</v>
      </c>
      <c r="U145" s="49">
        <f>IF($C145="",IF($M145&gt;1,'Question Key'!L114,0),0)</f>
        <v>0</v>
      </c>
      <c r="V145" s="49">
        <f>IF($C145="",IF($M145&gt;1,'Question Key'!M114,0),0)</f>
        <v>0</v>
      </c>
      <c r="W145" s="49">
        <f>IF($C145="",IF($M145&gt;1,'Question Key'!N114,0),0)</f>
        <v>0</v>
      </c>
      <c r="X145" s="49">
        <f>IF($C145="",IF($M145&gt;1,'Question Key'!O114,0),0)</f>
        <v>0</v>
      </c>
      <c r="Y145" s="49">
        <f>IF($C145="",IF($M145&gt;1,'Question Key'!P114,0),0)</f>
        <v>0</v>
      </c>
      <c r="Z145" s="49">
        <f>IF($C145="",IF($M145&gt;1,'Question Key'!Q114,0),0)</f>
        <v>0</v>
      </c>
      <c r="AA145" s="49">
        <f>IF($C145="",IF($M145&gt;1,'Question Key'!R114,0),0)</f>
        <v>0</v>
      </c>
      <c r="AB145" s="49">
        <f>IF($C145="",IF($M145&gt;1,'Question Key'!S114,0),0)</f>
        <v>0</v>
      </c>
      <c r="AC145" s="49">
        <f>IF($C145="",IF($M145&gt;1,'Question Key'!T114,0),0)</f>
        <v>0</v>
      </c>
      <c r="AD145" s="49">
        <f>IF($C145="",IF($M145&gt;1,'Question Key'!U114,0),0)</f>
        <v>0</v>
      </c>
      <c r="AE145" s="49">
        <f>IF($C145="",IF($M145&gt;1,'Question Key'!V114,0),0)</f>
        <v>0</v>
      </c>
      <c r="AF145" s="49">
        <f>IF($C145="",IF($M145&gt;1,'Question Key'!W114,0),0)</f>
        <v>0</v>
      </c>
      <c r="AG145" s="49">
        <f>IF($C145="",IF($M145&gt;1,'Question Key'!X114,0),0)</f>
        <v>0</v>
      </c>
      <c r="AH145" s="49">
        <f>IF($C145="",IF($M145&gt;1,'Question Key'!Y114,0),0)</f>
        <v>0</v>
      </c>
      <c r="AI145" s="15"/>
      <c r="AJ145" s="30" t="str">
        <f t="shared" ref="AJ145:AJ146" si="24">B145</f>
        <v>5.24</v>
      </c>
      <c r="AK145" s="49">
        <f>IF($M145=0,'Question Key'!E114," ")</f>
        <v>0</v>
      </c>
      <c r="AL145" s="49">
        <f>IF($M145=0,'Question Key'!F114," ")</f>
        <v>0</v>
      </c>
      <c r="AM145" s="49">
        <f>IF($M145=0,'Question Key'!G114," ")</f>
        <v>0</v>
      </c>
      <c r="AN145" s="49">
        <f>IF($M145=0,'Question Key'!H114," ")</f>
        <v>0</v>
      </c>
      <c r="AO145" s="49">
        <f>IF($M145=0,'Question Key'!I114," ")</f>
        <v>0</v>
      </c>
      <c r="AP145" s="49">
        <f>IF($M145=0,'Question Key'!J114," ")</f>
        <v>0</v>
      </c>
      <c r="AQ145" s="49">
        <f>IF($M145=0,'Question Key'!K114," ")</f>
        <v>0</v>
      </c>
      <c r="AR145" s="49">
        <f>IF($M145=0,'Question Key'!L114," ")</f>
        <v>0</v>
      </c>
      <c r="AS145" s="49">
        <f>IF($M145=0,'Question Key'!M114," ")</f>
        <v>1</v>
      </c>
      <c r="AT145" s="49">
        <f>IF($M145=0,'Question Key'!N114," ")</f>
        <v>0</v>
      </c>
      <c r="AU145" s="49">
        <f>IF($M145=0,'Question Key'!O114," ")</f>
        <v>0</v>
      </c>
      <c r="AV145" s="49">
        <f>IF($M145=0,'Question Key'!P114," ")</f>
        <v>1</v>
      </c>
      <c r="AW145" s="49">
        <f>IF($M145=0,'Question Key'!Q114," ")</f>
        <v>0</v>
      </c>
      <c r="AX145" s="49">
        <f>IF($M145=0,'Question Key'!R114," ")</f>
        <v>1</v>
      </c>
      <c r="AY145" s="49">
        <f>IF($M145=0,'Question Key'!S114," ")</f>
        <v>0</v>
      </c>
      <c r="AZ145" s="49">
        <f>IF($M145=0,'Question Key'!T114," ")</f>
        <v>0</v>
      </c>
      <c r="BA145" s="49">
        <f>IF($M145=0,'Question Key'!U114," ")</f>
        <v>0</v>
      </c>
      <c r="BB145" s="49">
        <f>IF($M145=0,'Question Key'!V114," ")</f>
        <v>0</v>
      </c>
      <c r="BC145" s="49">
        <f>IF($M145=0,'Question Key'!W114," ")</f>
        <v>0</v>
      </c>
      <c r="BD145" s="49">
        <f>IF($M145=0,'Question Key'!X114," ")</f>
        <v>0</v>
      </c>
      <c r="BE145" s="49">
        <f>IF($M145=0,'Question Key'!Y114," ")</f>
        <v>0</v>
      </c>
    </row>
    <row r="146" spans="1:57" ht="13.5" customHeight="1" x14ac:dyDescent="0.2">
      <c r="B146" s="41" t="s">
        <v>400</v>
      </c>
      <c r="C146" s="140"/>
      <c r="D146" s="140"/>
      <c r="E146" s="140"/>
      <c r="F146" s="143"/>
      <c r="G146" s="42"/>
      <c r="H146" s="43" t="str">
        <f>'Question Key'!D115</f>
        <v>Y</v>
      </c>
      <c r="I146" s="42" t="str">
        <f t="shared" si="20"/>
        <v xml:space="preserve"> </v>
      </c>
      <c r="J146" s="129" t="s">
        <v>401</v>
      </c>
      <c r="K146" s="50"/>
      <c r="L146" s="45"/>
      <c r="M146" s="46">
        <f t="shared" si="23"/>
        <v>0</v>
      </c>
      <c r="N146" s="49">
        <f>IF($C146="",IF($M146&gt;1,'Question Key'!E115,0),0)</f>
        <v>0</v>
      </c>
      <c r="O146" s="49">
        <f>IF($C146="",IF($M146&gt;1,'Question Key'!F115,0),0)</f>
        <v>0</v>
      </c>
      <c r="P146" s="49">
        <f>IF($C146="",IF($M146&gt;1,'Question Key'!G115,0),0)</f>
        <v>0</v>
      </c>
      <c r="Q146" s="49">
        <f>IF($C146="",IF($M146&gt;1,'Question Key'!H115,0),0)</f>
        <v>0</v>
      </c>
      <c r="R146" s="49">
        <f>IF($C146="",IF($M146&gt;1,'Question Key'!I115,0),0)</f>
        <v>0</v>
      </c>
      <c r="S146" s="49">
        <f>IF($C146="",IF($M146&gt;1,'Question Key'!J115,0),0)</f>
        <v>0</v>
      </c>
      <c r="T146" s="49">
        <f>IF($C146="",IF($M146&gt;1,'Question Key'!K115,0),0)</f>
        <v>0</v>
      </c>
      <c r="U146" s="49">
        <f>IF($C146="",IF($M146&gt;1,'Question Key'!L115,0),0)</f>
        <v>0</v>
      </c>
      <c r="V146" s="49">
        <f>IF($C146="",IF($M146&gt;1,'Question Key'!M115,0),0)</f>
        <v>0</v>
      </c>
      <c r="W146" s="49">
        <f>IF($C146="",IF($M146&gt;1,'Question Key'!N115,0),0)</f>
        <v>0</v>
      </c>
      <c r="X146" s="49">
        <f>IF($C146="",IF($M146&gt;1,'Question Key'!O115,0),0)</f>
        <v>0</v>
      </c>
      <c r="Y146" s="49">
        <f>IF($C146="",IF($M146&gt;1,'Question Key'!P115,0),0)</f>
        <v>0</v>
      </c>
      <c r="Z146" s="49">
        <f>IF($C146="",IF($M146&gt;1,'Question Key'!Q115,0),0)</f>
        <v>0</v>
      </c>
      <c r="AA146" s="49">
        <f>IF($C146="",IF($M146&gt;1,'Question Key'!R115,0),0)</f>
        <v>0</v>
      </c>
      <c r="AB146" s="49">
        <f>IF($C146="",IF($M146&gt;1,'Question Key'!S115,0),0)</f>
        <v>0</v>
      </c>
      <c r="AC146" s="49">
        <f>IF($C146="",IF($M146&gt;1,'Question Key'!T115,0),0)</f>
        <v>0</v>
      </c>
      <c r="AD146" s="49">
        <f>IF($C146="",IF($M146&gt;1,'Question Key'!U115,0),0)</f>
        <v>0</v>
      </c>
      <c r="AE146" s="49">
        <f>IF($C146="",IF($M146&gt;1,'Question Key'!V115,0),0)</f>
        <v>0</v>
      </c>
      <c r="AF146" s="49">
        <f>IF($C146="",IF($M146&gt;1,'Question Key'!W115,0),0)</f>
        <v>0</v>
      </c>
      <c r="AG146" s="49">
        <f>IF($C146="",IF($M146&gt;1,'Question Key'!X115,0),0)</f>
        <v>0</v>
      </c>
      <c r="AH146" s="49">
        <f>IF($C146="",IF($M146&gt;1,'Question Key'!Y115,0),0)</f>
        <v>0</v>
      </c>
      <c r="AI146" s="15"/>
      <c r="AJ146" s="30" t="str">
        <f t="shared" si="24"/>
        <v>5.25</v>
      </c>
      <c r="AK146" s="49">
        <f>IF($M146=0,'Question Key'!E115," ")</f>
        <v>0</v>
      </c>
      <c r="AL146" s="49">
        <f>IF($M146=0,'Question Key'!F115," ")</f>
        <v>0</v>
      </c>
      <c r="AM146" s="49">
        <f>IF($M146=0,'Question Key'!G115," ")</f>
        <v>0</v>
      </c>
      <c r="AN146" s="49">
        <f>IF($M146=0,'Question Key'!H115," ")</f>
        <v>0</v>
      </c>
      <c r="AO146" s="49">
        <f>IF($M146=0,'Question Key'!I115," ")</f>
        <v>0</v>
      </c>
      <c r="AP146" s="49">
        <f>IF($M146=0,'Question Key'!J115," ")</f>
        <v>0</v>
      </c>
      <c r="AQ146" s="49">
        <f>IF($M146=0,'Question Key'!K115," ")</f>
        <v>0</v>
      </c>
      <c r="AR146" s="49">
        <f>IF($M146=0,'Question Key'!L115," ")</f>
        <v>0</v>
      </c>
      <c r="AS146" s="49">
        <f>IF($M146=0,'Question Key'!M115," ")</f>
        <v>1</v>
      </c>
      <c r="AT146" s="49">
        <f>IF($M146=0,'Question Key'!N115," ")</f>
        <v>1</v>
      </c>
      <c r="AU146" s="49">
        <f>IF($M146=0,'Question Key'!O115," ")</f>
        <v>0</v>
      </c>
      <c r="AV146" s="49">
        <f>IF($M146=0,'Question Key'!P115," ")</f>
        <v>1</v>
      </c>
      <c r="AW146" s="49">
        <f>IF($M146=0,'Question Key'!Q115," ")</f>
        <v>0</v>
      </c>
      <c r="AX146" s="49">
        <f>IF($M146=0,'Question Key'!R115," ")</f>
        <v>1</v>
      </c>
      <c r="AY146" s="49">
        <f>IF($M146=0,'Question Key'!S115," ")</f>
        <v>0</v>
      </c>
      <c r="AZ146" s="49">
        <f>IF($M146=0,'Question Key'!T115," ")</f>
        <v>0</v>
      </c>
      <c r="BA146" s="49">
        <f>IF($M146=0,'Question Key'!U115," ")</f>
        <v>1</v>
      </c>
      <c r="BB146" s="49">
        <f>IF($M146=0,'Question Key'!V115," ")</f>
        <v>0</v>
      </c>
      <c r="BC146" s="49">
        <f>IF($M146=0,'Question Key'!W115," ")</f>
        <v>0</v>
      </c>
      <c r="BD146" s="49">
        <f>IF($M146=0,'Question Key'!X115," ")</f>
        <v>0</v>
      </c>
      <c r="BE146" s="49">
        <f>IF($M146=0,'Question Key'!Y115," ")</f>
        <v>0</v>
      </c>
    </row>
    <row r="147" spans="1:57" ht="13.5" thickBot="1" x14ac:dyDescent="0.25">
      <c r="B147" s="41"/>
      <c r="C147" s="60">
        <f>COUNTA(C123:C146)</f>
        <v>0</v>
      </c>
      <c r="D147" s="60">
        <f t="shared" ref="D147:F147" si="25">COUNTA(D123:D146)</f>
        <v>0</v>
      </c>
      <c r="E147" s="60">
        <f t="shared" si="25"/>
        <v>0</v>
      </c>
      <c r="F147" s="60">
        <f t="shared" si="25"/>
        <v>0</v>
      </c>
      <c r="G147" s="42"/>
      <c r="H147" s="43"/>
      <c r="I147" s="42"/>
      <c r="J147" s="50"/>
      <c r="K147" s="50"/>
      <c r="L147" s="45"/>
      <c r="M147" s="46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55"/>
      <c r="AC147" s="55"/>
      <c r="AD147" s="55"/>
      <c r="AE147" s="55"/>
      <c r="AF147" s="55"/>
      <c r="AG147" s="55"/>
      <c r="AH147" s="55"/>
      <c r="AI147" s="15"/>
      <c r="AJ147" s="30"/>
      <c r="AK147" s="55"/>
      <c r="AL147" s="55"/>
      <c r="AM147" s="55"/>
      <c r="AN147" s="55"/>
      <c r="AO147" s="55"/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  <c r="AZ147" s="55"/>
      <c r="BA147" s="55"/>
      <c r="BB147" s="55"/>
      <c r="BC147" s="55"/>
      <c r="BD147" s="55"/>
      <c r="BE147" s="55"/>
    </row>
    <row r="148" spans="1:57" ht="15.75" thickBot="1" x14ac:dyDescent="0.25">
      <c r="A148" s="16">
        <f>25-C147</f>
        <v>25</v>
      </c>
      <c r="B148" s="41"/>
      <c r="C148" s="56"/>
      <c r="D148" s="56"/>
      <c r="E148" s="62">
        <f>(C147*0)+(D147*1)+(E147*2)+(F147*3)</f>
        <v>0</v>
      </c>
      <c r="F148" s="43"/>
      <c r="G148" s="42"/>
      <c r="H148" s="43"/>
      <c r="I148" s="42"/>
      <c r="J148" s="57" t="s">
        <v>11</v>
      </c>
      <c r="K148" s="57"/>
      <c r="L148" s="45"/>
      <c r="M148" s="46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B148" s="55"/>
      <c r="AC148" s="55"/>
      <c r="AD148" s="55"/>
      <c r="AE148" s="55"/>
      <c r="AF148" s="55"/>
      <c r="AG148" s="55"/>
      <c r="AH148" s="55"/>
      <c r="AI148" s="15"/>
      <c r="AJ148" s="30"/>
      <c r="AK148" s="55"/>
      <c r="AL148" s="55"/>
      <c r="AM148" s="55"/>
      <c r="AN148" s="55"/>
      <c r="AO148" s="55"/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  <c r="AZ148" s="55"/>
      <c r="BA148" s="55"/>
      <c r="BB148" s="55"/>
      <c r="BC148" s="55"/>
      <c r="BD148" s="55"/>
      <c r="BE148" s="55"/>
    </row>
    <row r="149" spans="1:57" x14ac:dyDescent="0.2">
      <c r="B149" s="41"/>
      <c r="C149" s="42"/>
      <c r="D149" s="42"/>
      <c r="E149" s="42"/>
      <c r="F149" s="42"/>
      <c r="G149" s="42"/>
      <c r="H149" s="43"/>
      <c r="I149" s="42"/>
      <c r="J149" s="50"/>
      <c r="K149" s="50"/>
      <c r="L149" s="45"/>
      <c r="M149" s="46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55"/>
      <c r="AC149" s="55"/>
      <c r="AD149" s="55"/>
      <c r="AE149" s="55"/>
      <c r="AF149" s="55"/>
      <c r="AG149" s="55"/>
      <c r="AH149" s="55"/>
      <c r="AI149" s="15"/>
      <c r="AJ149" s="30"/>
      <c r="AK149" s="55"/>
      <c r="AL149" s="55"/>
      <c r="AM149" s="55"/>
      <c r="AN149" s="55"/>
      <c r="AO149" s="55"/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  <c r="AZ149" s="55"/>
      <c r="BA149" s="55"/>
      <c r="BB149" s="55"/>
      <c r="BC149" s="55"/>
      <c r="BD149" s="55"/>
      <c r="BE149" s="55"/>
    </row>
    <row r="150" spans="1:57" ht="15" x14ac:dyDescent="0.2">
      <c r="B150" s="41"/>
      <c r="C150" s="56"/>
      <c r="D150" s="56"/>
      <c r="E150" s="56"/>
      <c r="F150" s="56"/>
      <c r="G150" s="42"/>
      <c r="H150" s="43"/>
      <c r="I150" s="42"/>
      <c r="J150" s="59" t="s">
        <v>6</v>
      </c>
      <c r="K150" s="59"/>
      <c r="L150" s="45"/>
      <c r="M150" s="46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55"/>
      <c r="AC150" s="55"/>
      <c r="AD150" s="55"/>
      <c r="AE150" s="55"/>
      <c r="AF150" s="55"/>
      <c r="AG150" s="55"/>
      <c r="AH150" s="55"/>
      <c r="AI150" s="15"/>
      <c r="AJ150" s="30"/>
      <c r="AK150" s="55"/>
      <c r="AL150" s="55"/>
      <c r="AM150" s="55"/>
      <c r="AN150" s="55"/>
      <c r="AO150" s="55"/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  <c r="AZ150" s="55"/>
      <c r="BA150" s="55"/>
      <c r="BB150" s="55"/>
      <c r="BC150" s="55"/>
      <c r="BD150" s="55"/>
      <c r="BE150" s="55"/>
    </row>
    <row r="151" spans="1:57" x14ac:dyDescent="0.2">
      <c r="B151" s="41"/>
      <c r="C151" s="56"/>
      <c r="D151" s="56"/>
      <c r="E151" s="56"/>
      <c r="F151" s="56"/>
      <c r="G151" s="42"/>
      <c r="H151" s="43"/>
      <c r="I151" s="42"/>
      <c r="J151" s="58"/>
      <c r="K151" s="58"/>
      <c r="L151" s="45"/>
      <c r="M151" s="46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55"/>
      <c r="AC151" s="55"/>
      <c r="AD151" s="55"/>
      <c r="AE151" s="55"/>
      <c r="AF151" s="55"/>
      <c r="AG151" s="55"/>
      <c r="AH151" s="55"/>
      <c r="AI151" s="15"/>
      <c r="AJ151" s="30"/>
      <c r="AK151" s="55"/>
      <c r="AL151" s="55"/>
      <c r="AM151" s="55"/>
      <c r="AN151" s="55"/>
      <c r="AO151" s="55"/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  <c r="AZ151" s="55"/>
      <c r="BA151" s="55"/>
      <c r="BB151" s="55"/>
      <c r="BC151" s="55"/>
      <c r="BD151" s="55"/>
      <c r="BE151" s="55"/>
    </row>
    <row r="152" spans="1:57" x14ac:dyDescent="0.2">
      <c r="B152" s="41"/>
      <c r="C152" s="56"/>
      <c r="D152" s="56"/>
      <c r="E152" s="56"/>
      <c r="F152" s="56"/>
      <c r="G152" s="42"/>
      <c r="H152" s="43"/>
      <c r="I152" s="42"/>
      <c r="J152" s="58"/>
      <c r="K152" s="58"/>
      <c r="L152" s="45"/>
      <c r="M152" s="46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B152" s="55"/>
      <c r="AC152" s="55"/>
      <c r="AD152" s="55"/>
      <c r="AE152" s="55"/>
      <c r="AF152" s="55"/>
      <c r="AG152" s="55"/>
      <c r="AH152" s="55"/>
      <c r="AI152" s="15"/>
      <c r="AJ152" s="30"/>
      <c r="AK152" s="55"/>
      <c r="AL152" s="55"/>
      <c r="AM152" s="55"/>
      <c r="AN152" s="55"/>
      <c r="AO152" s="55"/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  <c r="AZ152" s="55"/>
      <c r="BA152" s="55"/>
      <c r="BB152" s="55"/>
      <c r="BC152" s="55"/>
      <c r="BD152" s="55"/>
      <c r="BE152" s="55"/>
    </row>
    <row r="153" spans="1:57" ht="15" x14ac:dyDescent="0.2">
      <c r="B153" s="41"/>
      <c r="C153" s="42"/>
      <c r="D153" s="42"/>
      <c r="E153" s="42"/>
      <c r="F153" s="42"/>
      <c r="G153" s="42"/>
      <c r="H153" s="43"/>
      <c r="I153" s="42"/>
      <c r="J153" s="59" t="s">
        <v>385</v>
      </c>
      <c r="K153" s="59"/>
      <c r="L153" s="45"/>
      <c r="M153" s="46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  <c r="AB153" s="55"/>
      <c r="AC153" s="55"/>
      <c r="AD153" s="55"/>
      <c r="AE153" s="55"/>
      <c r="AF153" s="55"/>
      <c r="AG153" s="55"/>
      <c r="AH153" s="55"/>
      <c r="AI153" s="15"/>
      <c r="AJ153" s="30"/>
      <c r="AK153" s="55"/>
      <c r="AL153" s="55"/>
      <c r="AM153" s="55"/>
      <c r="AN153" s="55"/>
      <c r="AO153" s="55"/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  <c r="AZ153" s="55"/>
      <c r="BA153" s="55"/>
      <c r="BB153" s="55"/>
      <c r="BC153" s="55"/>
      <c r="BD153" s="55"/>
      <c r="BE153" s="55"/>
    </row>
    <row r="154" spans="1:57" x14ac:dyDescent="0.2">
      <c r="B154" s="41" t="s">
        <v>113</v>
      </c>
      <c r="C154" s="140"/>
      <c r="D154" s="140"/>
      <c r="E154" s="140"/>
      <c r="F154" s="141"/>
      <c r="G154" s="42"/>
      <c r="H154" s="43" t="str">
        <f>'Question Key'!D116</f>
        <v>Y</v>
      </c>
      <c r="I154" s="42" t="str">
        <f t="shared" ref="I154:I214" si="26">IF(COUNT(C154:F154)&gt;1,"ERR"," ")</f>
        <v xml:space="preserve"> </v>
      </c>
      <c r="J154" s="50" t="s">
        <v>245</v>
      </c>
      <c r="K154" s="50"/>
      <c r="L154" s="45"/>
      <c r="M154" s="46">
        <f t="shared" si="21"/>
        <v>0</v>
      </c>
      <c r="N154" s="49">
        <f>IF($C154="",IF($M154&gt;1,'Question Key'!E116,0),0)</f>
        <v>0</v>
      </c>
      <c r="O154" s="49">
        <f>IF($C154="",IF($M154&gt;1,'Question Key'!F116,0),0)</f>
        <v>0</v>
      </c>
      <c r="P154" s="49">
        <f>IF($C154="",IF($M154&gt;1,'Question Key'!G116,0),0)</f>
        <v>0</v>
      </c>
      <c r="Q154" s="49">
        <f>IF($C154="",IF($M154&gt;1,'Question Key'!H116,0),0)</f>
        <v>0</v>
      </c>
      <c r="R154" s="49">
        <f>IF($C154="",IF($M154&gt;1,'Question Key'!I116,0),0)</f>
        <v>0</v>
      </c>
      <c r="S154" s="49">
        <f>IF($C154="",IF($M154&gt;1,'Question Key'!J116,0),0)</f>
        <v>0</v>
      </c>
      <c r="T154" s="49">
        <f>IF($C154="",IF($M154&gt;1,'Question Key'!K116,0),0)</f>
        <v>0</v>
      </c>
      <c r="U154" s="49">
        <f>IF($C154="",IF($M154&gt;1,'Question Key'!L116,0),0)</f>
        <v>0</v>
      </c>
      <c r="V154" s="49">
        <f>IF($C154="",IF($M154&gt;1,'Question Key'!M116,0),0)</f>
        <v>0</v>
      </c>
      <c r="W154" s="49">
        <f>IF($C154="",IF($M154&gt;1,'Question Key'!N116,0),0)</f>
        <v>0</v>
      </c>
      <c r="X154" s="49">
        <f>IF($C154="",IF($M154&gt;1,'Question Key'!O116,0),0)</f>
        <v>0</v>
      </c>
      <c r="Y154" s="49">
        <f>IF($C154="",IF($M154&gt;1,'Question Key'!P116,0),0)</f>
        <v>0</v>
      </c>
      <c r="Z154" s="49">
        <f>IF($C154="",IF($M154&gt;1,'Question Key'!Q116,0),0)</f>
        <v>0</v>
      </c>
      <c r="AA154" s="49">
        <f>IF($C154="",IF($M154&gt;1,'Question Key'!R116,0),0)</f>
        <v>0</v>
      </c>
      <c r="AB154" s="49">
        <f>IF($C154="",IF($M154&gt;1,'Question Key'!S116,0),0)</f>
        <v>0</v>
      </c>
      <c r="AC154" s="49">
        <f>IF($C154="",IF($M154&gt;1,'Question Key'!T116,0),0)</f>
        <v>0</v>
      </c>
      <c r="AD154" s="49">
        <f>IF($C154="",IF($M154&gt;1,'Question Key'!U116,0),0)</f>
        <v>0</v>
      </c>
      <c r="AE154" s="49">
        <f>IF($C154="",IF($M154&gt;1,'Question Key'!V116,0),0)</f>
        <v>0</v>
      </c>
      <c r="AF154" s="49">
        <f>IF($C154="",IF($M154&gt;1,'Question Key'!W116,0),0)</f>
        <v>0</v>
      </c>
      <c r="AG154" s="49">
        <f>IF($C154="",IF($M154&gt;1,'Question Key'!X116,0),0)</f>
        <v>0</v>
      </c>
      <c r="AH154" s="49">
        <f>IF($C154="",IF($M154&gt;1,'Question Key'!Y116,0),0)</f>
        <v>0</v>
      </c>
      <c r="AI154" s="15"/>
      <c r="AJ154" s="30" t="str">
        <f t="shared" si="22"/>
        <v>6.1</v>
      </c>
      <c r="AK154" s="49" t="str">
        <f>IF($M154=0,'Question Key'!E116," ")</f>
        <v xml:space="preserve"> </v>
      </c>
      <c r="AL154" s="49" t="str">
        <f>IF($M154=0,'Question Key'!F116," ")</f>
        <v xml:space="preserve"> </v>
      </c>
      <c r="AM154" s="49" t="str">
        <f>IF($M154=0,'Question Key'!G116," ")</f>
        <v xml:space="preserve"> </v>
      </c>
      <c r="AN154" s="49" t="str">
        <f>IF($M154=0,'Question Key'!H116," ")</f>
        <v xml:space="preserve"> </v>
      </c>
      <c r="AO154" s="49" t="str">
        <f>IF($M154=0,'Question Key'!I116," ")</f>
        <v xml:space="preserve"> </v>
      </c>
      <c r="AP154" s="49">
        <f>IF($M154=0,'Question Key'!J116," ")</f>
        <v>1</v>
      </c>
      <c r="AQ154" s="49">
        <f>IF($M154=0,'Question Key'!K116," ")</f>
        <v>1</v>
      </c>
      <c r="AR154" s="49" t="str">
        <f>IF($M154=0,'Question Key'!L116," ")</f>
        <v xml:space="preserve"> </v>
      </c>
      <c r="AS154" s="49">
        <f>IF($M154=0,'Question Key'!M116," ")</f>
        <v>1</v>
      </c>
      <c r="AT154" s="49" t="str">
        <f>IF($M154=0,'Question Key'!N116," ")</f>
        <v xml:space="preserve">   </v>
      </c>
      <c r="AU154" s="49" t="str">
        <f>IF($M154=0,'Question Key'!O116," ")</f>
        <v xml:space="preserve"> </v>
      </c>
      <c r="AV154" s="49" t="str">
        <f>IF($M154=0,'Question Key'!P116," ")</f>
        <v xml:space="preserve"> </v>
      </c>
      <c r="AW154" s="49" t="str">
        <f>IF($M154=0,'Question Key'!Q116," ")</f>
        <v xml:space="preserve"> </v>
      </c>
      <c r="AX154" s="49" t="str">
        <f>IF($M154=0,'Question Key'!R116," ")</f>
        <v xml:space="preserve"> </v>
      </c>
      <c r="AY154" s="49" t="str">
        <f>IF($M154=0,'Question Key'!S116," ")</f>
        <v xml:space="preserve"> </v>
      </c>
      <c r="AZ154" s="49" t="str">
        <f>IF($M154=0,'Question Key'!T116," ")</f>
        <v xml:space="preserve"> </v>
      </c>
      <c r="BA154" s="49" t="str">
        <f>IF($M154=0,'Question Key'!U116," ")</f>
        <v xml:space="preserve"> </v>
      </c>
      <c r="BB154" s="49" t="str">
        <f>IF($M154=0,'Question Key'!V116," ")</f>
        <v xml:space="preserve"> </v>
      </c>
      <c r="BC154" s="49" t="str">
        <f>IF($M154=0,'Question Key'!W116," ")</f>
        <v xml:space="preserve"> </v>
      </c>
      <c r="BD154" s="49" t="str">
        <f>IF($M154=0,'Question Key'!X116," ")</f>
        <v xml:space="preserve"> </v>
      </c>
      <c r="BE154" s="49" t="str">
        <f>IF($M154=0,'Question Key'!Y116," ")</f>
        <v xml:space="preserve"> </v>
      </c>
    </row>
    <row r="155" spans="1:57" x14ac:dyDescent="0.2">
      <c r="B155" s="41" t="s">
        <v>114</v>
      </c>
      <c r="C155" s="140"/>
      <c r="D155" s="140"/>
      <c r="E155" s="140"/>
      <c r="F155" s="141"/>
      <c r="G155" s="42"/>
      <c r="H155" s="43" t="str">
        <f>'Question Key'!D117</f>
        <v>Y</v>
      </c>
      <c r="I155" s="42" t="str">
        <f t="shared" si="26"/>
        <v xml:space="preserve"> </v>
      </c>
      <c r="J155" s="50" t="s">
        <v>246</v>
      </c>
      <c r="K155" s="50"/>
      <c r="L155" s="45"/>
      <c r="M155" s="46">
        <f t="shared" si="21"/>
        <v>0</v>
      </c>
      <c r="N155" s="49">
        <f>IF($C155="",IF($M155&gt;1,'Question Key'!E117,0),0)</f>
        <v>0</v>
      </c>
      <c r="O155" s="49">
        <f>IF($C155="",IF($M155&gt;1,'Question Key'!F117,0),0)</f>
        <v>0</v>
      </c>
      <c r="P155" s="49">
        <f>IF($C155="",IF($M155&gt;1,'Question Key'!G117,0),0)</f>
        <v>0</v>
      </c>
      <c r="Q155" s="49">
        <f>IF($C155="",IF($M155&gt;1,'Question Key'!H117,0),0)</f>
        <v>0</v>
      </c>
      <c r="R155" s="49">
        <f>IF($C155="",IF($M155&gt;1,'Question Key'!I117,0),0)</f>
        <v>0</v>
      </c>
      <c r="S155" s="49">
        <f>IF($C155="",IF($M155&gt;1,'Question Key'!J117,0),0)</f>
        <v>0</v>
      </c>
      <c r="T155" s="49">
        <f>IF($C155="",IF($M155&gt;1,'Question Key'!K117,0),0)</f>
        <v>0</v>
      </c>
      <c r="U155" s="49">
        <f>IF($C155="",IF($M155&gt;1,'Question Key'!L117,0),0)</f>
        <v>0</v>
      </c>
      <c r="V155" s="49">
        <f>IF($C155="",IF($M155&gt;1,'Question Key'!M117,0),0)</f>
        <v>0</v>
      </c>
      <c r="W155" s="49">
        <f>IF($C155="",IF($M155&gt;1,'Question Key'!N117,0),0)</f>
        <v>0</v>
      </c>
      <c r="X155" s="49">
        <f>IF($C155="",IF($M155&gt;1,'Question Key'!O117,0),0)</f>
        <v>0</v>
      </c>
      <c r="Y155" s="49">
        <f>IF($C155="",IF($M155&gt;1,'Question Key'!P117,0),0)</f>
        <v>0</v>
      </c>
      <c r="Z155" s="49">
        <f>IF($C155="",IF($M155&gt;1,'Question Key'!Q117,0),0)</f>
        <v>0</v>
      </c>
      <c r="AA155" s="49">
        <f>IF($C155="",IF($M155&gt;1,'Question Key'!R117,0),0)</f>
        <v>0</v>
      </c>
      <c r="AB155" s="49">
        <f>IF($C155="",IF($M155&gt;1,'Question Key'!S117,0),0)</f>
        <v>0</v>
      </c>
      <c r="AC155" s="49">
        <f>IF($C155="",IF($M155&gt;1,'Question Key'!T117,0),0)</f>
        <v>0</v>
      </c>
      <c r="AD155" s="49">
        <f>IF($C155="",IF($M155&gt;1,'Question Key'!U117,0),0)</f>
        <v>0</v>
      </c>
      <c r="AE155" s="49">
        <f>IF($C155="",IF($M155&gt;1,'Question Key'!V117,0),0)</f>
        <v>0</v>
      </c>
      <c r="AF155" s="49">
        <f>IF($C155="",IF($M155&gt;1,'Question Key'!W117,0),0)</f>
        <v>0</v>
      </c>
      <c r="AG155" s="49">
        <f>IF($C155="",IF($M155&gt;1,'Question Key'!X117,0),0)</f>
        <v>0</v>
      </c>
      <c r="AH155" s="49">
        <f>IF($C155="",IF($M155&gt;1,'Question Key'!Y117,0),0)</f>
        <v>0</v>
      </c>
      <c r="AI155" s="15"/>
      <c r="AJ155" s="30" t="str">
        <f t="shared" si="22"/>
        <v>6.2</v>
      </c>
      <c r="AK155" s="49" t="str">
        <f>IF($M155=0,'Question Key'!E117," ")</f>
        <v xml:space="preserve"> </v>
      </c>
      <c r="AL155" s="49" t="str">
        <f>IF($M155=0,'Question Key'!F117," ")</f>
        <v xml:space="preserve"> </v>
      </c>
      <c r="AM155" s="49">
        <f>IF($M155=0,'Question Key'!G117," ")</f>
        <v>1</v>
      </c>
      <c r="AN155" s="49" t="str">
        <f>IF($M155=0,'Question Key'!H117," ")</f>
        <v xml:space="preserve"> </v>
      </c>
      <c r="AO155" s="49" t="str">
        <f>IF($M155=0,'Question Key'!I117," ")</f>
        <v xml:space="preserve"> </v>
      </c>
      <c r="AP155" s="49">
        <f>IF($M155=0,'Question Key'!J117," ")</f>
        <v>1</v>
      </c>
      <c r="AQ155" s="49" t="str">
        <f>IF($M155=0,'Question Key'!K117," ")</f>
        <v xml:space="preserve"> </v>
      </c>
      <c r="AR155" s="49" t="str">
        <f>IF($M155=0,'Question Key'!L117," ")</f>
        <v xml:space="preserve"> </v>
      </c>
      <c r="AS155" s="49">
        <f>IF($M155=0,'Question Key'!M117," ")</f>
        <v>0</v>
      </c>
      <c r="AT155" s="49" t="str">
        <f>IF($M155=0,'Question Key'!N117," ")</f>
        <v xml:space="preserve"> </v>
      </c>
      <c r="AU155" s="49" t="str">
        <f>IF($M155=0,'Question Key'!O117," ")</f>
        <v xml:space="preserve"> </v>
      </c>
      <c r="AV155" s="49" t="str">
        <f>IF($M155=0,'Question Key'!P117," ")</f>
        <v xml:space="preserve"> </v>
      </c>
      <c r="AW155" s="49" t="str">
        <f>IF($M155=0,'Question Key'!Q117," ")</f>
        <v xml:space="preserve"> </v>
      </c>
      <c r="AX155" s="49" t="str">
        <f>IF($M155=0,'Question Key'!R117," ")</f>
        <v xml:space="preserve"> </v>
      </c>
      <c r="AY155" s="49" t="str">
        <f>IF($M155=0,'Question Key'!S117," ")</f>
        <v xml:space="preserve"> </v>
      </c>
      <c r="AZ155" s="49" t="str">
        <f>IF($M155=0,'Question Key'!T117," ")</f>
        <v xml:space="preserve"> </v>
      </c>
      <c r="BA155" s="49" t="str">
        <f>IF($M155=0,'Question Key'!U117," ")</f>
        <v xml:space="preserve"> </v>
      </c>
      <c r="BB155" s="49" t="str">
        <f>IF($M155=0,'Question Key'!V117," ")</f>
        <v xml:space="preserve"> </v>
      </c>
      <c r="BC155" s="49" t="str">
        <f>IF($M155=0,'Question Key'!W117," ")</f>
        <v xml:space="preserve"> </v>
      </c>
      <c r="BD155" s="49" t="str">
        <f>IF($M155=0,'Question Key'!X117," ")</f>
        <v xml:space="preserve"> </v>
      </c>
      <c r="BE155" s="49" t="str">
        <f>IF($M155=0,'Question Key'!Y117," ")</f>
        <v xml:space="preserve"> </v>
      </c>
    </row>
    <row r="156" spans="1:57" x14ac:dyDescent="0.2">
      <c r="B156" s="41" t="s">
        <v>115</v>
      </c>
      <c r="C156" s="140"/>
      <c r="D156" s="140"/>
      <c r="E156" s="140"/>
      <c r="F156" s="141"/>
      <c r="G156" s="42"/>
      <c r="H156" s="43" t="str">
        <f>'Question Key'!D118</f>
        <v>Y</v>
      </c>
      <c r="I156" s="42" t="str">
        <f t="shared" si="26"/>
        <v xml:space="preserve"> </v>
      </c>
      <c r="J156" s="50" t="s">
        <v>247</v>
      </c>
      <c r="K156" s="50"/>
      <c r="L156" s="45"/>
      <c r="M156" s="46">
        <f t="shared" si="21"/>
        <v>0</v>
      </c>
      <c r="N156" s="49">
        <f>IF($C156="",IF($M156&gt;1,'Question Key'!E118,0),0)</f>
        <v>0</v>
      </c>
      <c r="O156" s="49">
        <f>IF($C156="",IF($M156&gt;1,'Question Key'!F118,0),0)</f>
        <v>0</v>
      </c>
      <c r="P156" s="49">
        <f>IF($C156="",IF($M156&gt;1,'Question Key'!G118,0),0)</f>
        <v>0</v>
      </c>
      <c r="Q156" s="49">
        <f>IF($C156="",IF($M156&gt;1,'Question Key'!H118,0),0)</f>
        <v>0</v>
      </c>
      <c r="R156" s="49">
        <f>IF($C156="",IF($M156&gt;1,'Question Key'!I118,0),0)</f>
        <v>0</v>
      </c>
      <c r="S156" s="49">
        <f>IF($C156="",IF($M156&gt;1,'Question Key'!J118,0),0)</f>
        <v>0</v>
      </c>
      <c r="T156" s="49">
        <f>IF($C156="",IF($M156&gt;1,'Question Key'!K118,0),0)</f>
        <v>0</v>
      </c>
      <c r="U156" s="49">
        <f>IF($C156="",IF($M156&gt;1,'Question Key'!L118,0),0)</f>
        <v>0</v>
      </c>
      <c r="V156" s="49">
        <f>IF($C156="",IF($M156&gt;1,'Question Key'!M118,0),0)</f>
        <v>0</v>
      </c>
      <c r="W156" s="49">
        <f>IF($C156="",IF($M156&gt;1,'Question Key'!N118,0),0)</f>
        <v>0</v>
      </c>
      <c r="X156" s="49">
        <f>IF($C156="",IF($M156&gt;1,'Question Key'!O118,0),0)</f>
        <v>0</v>
      </c>
      <c r="Y156" s="49">
        <f>IF($C156="",IF($M156&gt;1,'Question Key'!P118,0),0)</f>
        <v>0</v>
      </c>
      <c r="Z156" s="49">
        <f>IF($C156="",IF($M156&gt;1,'Question Key'!Q118,0),0)</f>
        <v>0</v>
      </c>
      <c r="AA156" s="49">
        <f>IF($C156="",IF($M156&gt;1,'Question Key'!R118,0),0)</f>
        <v>0</v>
      </c>
      <c r="AB156" s="49">
        <f>IF($C156="",IF($M156&gt;1,'Question Key'!S118,0),0)</f>
        <v>0</v>
      </c>
      <c r="AC156" s="49">
        <f>IF($C156="",IF($M156&gt;1,'Question Key'!T118,0),0)</f>
        <v>0</v>
      </c>
      <c r="AD156" s="49">
        <f>IF($C156="",IF($M156&gt;1,'Question Key'!U118,0),0)</f>
        <v>0</v>
      </c>
      <c r="AE156" s="49">
        <f>IF($C156="",IF($M156&gt;1,'Question Key'!V118,0),0)</f>
        <v>0</v>
      </c>
      <c r="AF156" s="49">
        <f>IF($C156="",IF($M156&gt;1,'Question Key'!W118,0),0)</f>
        <v>0</v>
      </c>
      <c r="AG156" s="49">
        <f>IF($C156="",IF($M156&gt;1,'Question Key'!X118,0),0)</f>
        <v>0</v>
      </c>
      <c r="AH156" s="49">
        <f>IF($C156="",IF($M156&gt;1,'Question Key'!Y118,0),0)</f>
        <v>0</v>
      </c>
      <c r="AI156" s="15"/>
      <c r="AJ156" s="30" t="str">
        <f t="shared" si="22"/>
        <v>6.3</v>
      </c>
      <c r="AK156" s="49" t="str">
        <f>IF($M156=0,'Question Key'!E118," ")</f>
        <v xml:space="preserve"> </v>
      </c>
      <c r="AL156" s="49" t="str">
        <f>IF($M156=0,'Question Key'!F118," ")</f>
        <v xml:space="preserve"> </v>
      </c>
      <c r="AM156" s="49">
        <f>IF($M156=0,'Question Key'!G118," ")</f>
        <v>1</v>
      </c>
      <c r="AN156" s="49">
        <f>IF($M156=0,'Question Key'!H118," ")</f>
        <v>0</v>
      </c>
      <c r="AO156" s="49">
        <f>IF($M156=0,'Question Key'!I118," ")</f>
        <v>1</v>
      </c>
      <c r="AP156" s="49">
        <f>IF($M156=0,'Question Key'!J118," ")</f>
        <v>1</v>
      </c>
      <c r="AQ156" s="49" t="str">
        <f>IF($M156=0,'Question Key'!K118," ")</f>
        <v xml:space="preserve"> </v>
      </c>
      <c r="AR156" s="49" t="str">
        <f>IF($M156=0,'Question Key'!L118," ")</f>
        <v xml:space="preserve"> </v>
      </c>
      <c r="AS156" s="49" t="str">
        <f>IF($M156=0,'Question Key'!M118," ")</f>
        <v xml:space="preserve"> </v>
      </c>
      <c r="AT156" s="49" t="str">
        <f>IF($M156=0,'Question Key'!N118," ")</f>
        <v xml:space="preserve"> </v>
      </c>
      <c r="AU156" s="49" t="str">
        <f>IF($M156=0,'Question Key'!O118," ")</f>
        <v xml:space="preserve"> </v>
      </c>
      <c r="AV156" s="49" t="str">
        <f>IF($M156=0,'Question Key'!P118," ")</f>
        <v xml:space="preserve"> </v>
      </c>
      <c r="AW156" s="49">
        <f>IF($M156=0,'Question Key'!Q118," ")</f>
        <v>1</v>
      </c>
      <c r="AX156" s="49" t="str">
        <f>IF($M156=0,'Question Key'!R118," ")</f>
        <v xml:space="preserve"> </v>
      </c>
      <c r="AY156" s="49" t="str">
        <f>IF($M156=0,'Question Key'!S118," ")</f>
        <v xml:space="preserve"> </v>
      </c>
      <c r="AZ156" s="49" t="str">
        <f>IF($M156=0,'Question Key'!T118," ")</f>
        <v xml:space="preserve"> </v>
      </c>
      <c r="BA156" s="49" t="str">
        <f>IF($M156=0,'Question Key'!U118," ")</f>
        <v xml:space="preserve"> </v>
      </c>
      <c r="BB156" s="49" t="str">
        <f>IF($M156=0,'Question Key'!V118," ")</f>
        <v xml:space="preserve"> </v>
      </c>
      <c r="BC156" s="49" t="str">
        <f>IF($M156=0,'Question Key'!W118," ")</f>
        <v xml:space="preserve"> </v>
      </c>
      <c r="BD156" s="49" t="str">
        <f>IF($M156=0,'Question Key'!X118," ")</f>
        <v xml:space="preserve"> </v>
      </c>
      <c r="BE156" s="49" t="str">
        <f>IF($M156=0,'Question Key'!Y118," ")</f>
        <v xml:space="preserve"> </v>
      </c>
    </row>
    <row r="157" spans="1:57" x14ac:dyDescent="0.2">
      <c r="B157" s="41" t="s">
        <v>116</v>
      </c>
      <c r="C157" s="140"/>
      <c r="D157" s="141"/>
      <c r="E157" s="140"/>
      <c r="F157" s="140"/>
      <c r="G157" s="42"/>
      <c r="H157" s="43" t="str">
        <f>'Question Key'!D119</f>
        <v>Y</v>
      </c>
      <c r="I157" s="42" t="str">
        <f t="shared" si="26"/>
        <v xml:space="preserve"> </v>
      </c>
      <c r="J157" s="50" t="s">
        <v>248</v>
      </c>
      <c r="K157" s="50"/>
      <c r="L157" s="45"/>
      <c r="M157" s="46">
        <f t="shared" si="21"/>
        <v>0</v>
      </c>
      <c r="N157" s="49">
        <f>IF($C157="",IF($M157&gt;1,'Question Key'!E119,0),0)</f>
        <v>0</v>
      </c>
      <c r="O157" s="49">
        <f>IF($C157="",IF($M157&gt;1,'Question Key'!F119,0),0)</f>
        <v>0</v>
      </c>
      <c r="P157" s="49">
        <f>IF($C157="",IF($M157&gt;1,'Question Key'!G119,0),0)</f>
        <v>0</v>
      </c>
      <c r="Q157" s="49">
        <f>IF($C157="",IF($M157&gt;1,'Question Key'!H119,0),0)</f>
        <v>0</v>
      </c>
      <c r="R157" s="49">
        <f>IF($C157="",IF($M157&gt;1,'Question Key'!I119,0),0)</f>
        <v>0</v>
      </c>
      <c r="S157" s="49">
        <f>IF($C157="",IF($M157&gt;1,'Question Key'!J119,0),0)</f>
        <v>0</v>
      </c>
      <c r="T157" s="49">
        <f>IF($C157="",IF($M157&gt;1,'Question Key'!K119,0),0)</f>
        <v>0</v>
      </c>
      <c r="U157" s="49">
        <f>IF($C157="",IF($M157&gt;1,'Question Key'!L119,0),0)</f>
        <v>0</v>
      </c>
      <c r="V157" s="49">
        <f>IF($C157="",IF($M157&gt;1,'Question Key'!M119,0),0)</f>
        <v>0</v>
      </c>
      <c r="W157" s="49">
        <f>IF($C157="",IF($M157&gt;1,'Question Key'!N119,0),0)</f>
        <v>0</v>
      </c>
      <c r="X157" s="49">
        <f>IF($C157="",IF($M157&gt;1,'Question Key'!O119,0),0)</f>
        <v>0</v>
      </c>
      <c r="Y157" s="49">
        <f>IF($C157="",IF($M157&gt;1,'Question Key'!P119,0),0)</f>
        <v>0</v>
      </c>
      <c r="Z157" s="49">
        <f>IF($C157="",IF($M157&gt;1,'Question Key'!Q119,0),0)</f>
        <v>0</v>
      </c>
      <c r="AA157" s="49">
        <f>IF($C157="",IF($M157&gt;1,'Question Key'!R119,0),0)</f>
        <v>0</v>
      </c>
      <c r="AB157" s="49">
        <f>IF($C157="",IF($M157&gt;1,'Question Key'!S119,0),0)</f>
        <v>0</v>
      </c>
      <c r="AC157" s="49">
        <f>IF($C157="",IF($M157&gt;1,'Question Key'!T119,0),0)</f>
        <v>0</v>
      </c>
      <c r="AD157" s="49">
        <f>IF($C157="",IF($M157&gt;1,'Question Key'!U119,0),0)</f>
        <v>0</v>
      </c>
      <c r="AE157" s="49">
        <f>IF($C157="",IF($M157&gt;1,'Question Key'!V119,0),0)</f>
        <v>0</v>
      </c>
      <c r="AF157" s="49">
        <f>IF($C157="",IF($M157&gt;1,'Question Key'!W119,0),0)</f>
        <v>0</v>
      </c>
      <c r="AG157" s="49">
        <f>IF($C157="",IF($M157&gt;1,'Question Key'!X119,0),0)</f>
        <v>0</v>
      </c>
      <c r="AH157" s="49">
        <f>IF($C157="",IF($M157&gt;1,'Question Key'!Y119,0),0)</f>
        <v>0</v>
      </c>
      <c r="AI157" s="15"/>
      <c r="AJ157" s="30" t="str">
        <f t="shared" si="22"/>
        <v>6.4</v>
      </c>
      <c r="AK157" s="49" t="str">
        <f>IF($M157=0,'Question Key'!E119," ")</f>
        <v xml:space="preserve"> </v>
      </c>
      <c r="AL157" s="49" t="str">
        <f>IF($M157=0,'Question Key'!F119," ")</f>
        <v xml:space="preserve"> </v>
      </c>
      <c r="AM157" s="49" t="str">
        <f>IF($M157=0,'Question Key'!G119," ")</f>
        <v xml:space="preserve"> </v>
      </c>
      <c r="AN157" s="49" t="str">
        <f>IF($M157=0,'Question Key'!H119," ")</f>
        <v xml:space="preserve"> </v>
      </c>
      <c r="AO157" s="49">
        <f>IF($M157=0,'Question Key'!I119," ")</f>
        <v>1</v>
      </c>
      <c r="AP157" s="49">
        <f>IF($M157=0,'Question Key'!J119," ")</f>
        <v>1</v>
      </c>
      <c r="AQ157" s="49" t="str">
        <f>IF($M157=0,'Question Key'!K119," ")</f>
        <v xml:space="preserve"> </v>
      </c>
      <c r="AR157" s="49" t="str">
        <f>IF($M157=0,'Question Key'!L119," ")</f>
        <v xml:space="preserve"> </v>
      </c>
      <c r="AS157" s="49">
        <f>IF($M157=0,'Question Key'!M119," ")</f>
        <v>1</v>
      </c>
      <c r="AT157" s="49" t="str">
        <f>IF($M157=0,'Question Key'!N119," ")</f>
        <v xml:space="preserve"> </v>
      </c>
      <c r="AU157" s="49" t="str">
        <f>IF($M157=0,'Question Key'!O119," ")</f>
        <v xml:space="preserve"> </v>
      </c>
      <c r="AV157" s="49" t="str">
        <f>IF($M157=0,'Question Key'!P119," ")</f>
        <v xml:space="preserve"> </v>
      </c>
      <c r="AW157" s="49">
        <f>IF($M157=0,'Question Key'!Q119," ")</f>
        <v>1</v>
      </c>
      <c r="AX157" s="49" t="str">
        <f>IF($M157=0,'Question Key'!R119," ")</f>
        <v xml:space="preserve"> </v>
      </c>
      <c r="AY157" s="49">
        <f>IF($M157=0,'Question Key'!S119," ")</f>
        <v>1</v>
      </c>
      <c r="AZ157" s="49">
        <f>IF($M157=0,'Question Key'!T119," ")</f>
        <v>1</v>
      </c>
      <c r="BA157" s="49" t="str">
        <f>IF($M157=0,'Question Key'!U119," ")</f>
        <v xml:space="preserve"> </v>
      </c>
      <c r="BB157" s="49" t="str">
        <f>IF($M157=0,'Question Key'!V119," ")</f>
        <v xml:space="preserve"> </v>
      </c>
      <c r="BC157" s="49" t="str">
        <f>IF($M157=0,'Question Key'!W119," ")</f>
        <v xml:space="preserve"> </v>
      </c>
      <c r="BD157" s="49" t="str">
        <f>IF($M157=0,'Question Key'!X119," ")</f>
        <v xml:space="preserve"> </v>
      </c>
      <c r="BE157" s="49" t="str">
        <f>IF($M157=0,'Question Key'!Y119," ")</f>
        <v xml:space="preserve"> </v>
      </c>
    </row>
    <row r="158" spans="1:57" x14ac:dyDescent="0.2">
      <c r="B158" s="41" t="s">
        <v>117</v>
      </c>
      <c r="C158" s="140"/>
      <c r="D158" s="140"/>
      <c r="E158" s="140"/>
      <c r="F158" s="141"/>
      <c r="G158" s="42"/>
      <c r="H158" s="43" t="str">
        <f>'Question Key'!D120</f>
        <v>Y</v>
      </c>
      <c r="I158" s="42" t="str">
        <f t="shared" si="26"/>
        <v xml:space="preserve"> </v>
      </c>
      <c r="J158" s="50" t="s">
        <v>340</v>
      </c>
      <c r="K158" s="50"/>
      <c r="L158" s="45"/>
      <c r="M158" s="46">
        <f t="shared" si="21"/>
        <v>0</v>
      </c>
      <c r="N158" s="49">
        <f>IF($C158="",IF($M158&gt;1,'Question Key'!E120,0),0)</f>
        <v>0</v>
      </c>
      <c r="O158" s="49">
        <f>IF($C158="",IF($M158&gt;1,'Question Key'!F120,0),0)</f>
        <v>0</v>
      </c>
      <c r="P158" s="49">
        <f>IF($C158="",IF($M158&gt;1,'Question Key'!G120,0),0)</f>
        <v>0</v>
      </c>
      <c r="Q158" s="49">
        <f>IF($C158="",IF($M158&gt;1,'Question Key'!H120,0),0)</f>
        <v>0</v>
      </c>
      <c r="R158" s="49">
        <f>IF($C158="",IF($M158&gt;1,'Question Key'!I120,0),0)</f>
        <v>0</v>
      </c>
      <c r="S158" s="49">
        <f>IF($C158="",IF($M158&gt;1,'Question Key'!J120,0),0)</f>
        <v>0</v>
      </c>
      <c r="T158" s="49">
        <f>IF($C158="",IF($M158&gt;1,'Question Key'!K120,0),0)</f>
        <v>0</v>
      </c>
      <c r="U158" s="49">
        <f>IF($C158="",IF($M158&gt;1,'Question Key'!L120,0),0)</f>
        <v>0</v>
      </c>
      <c r="V158" s="49">
        <f>IF($C158="",IF($M158&gt;1,'Question Key'!M120,0),0)</f>
        <v>0</v>
      </c>
      <c r="W158" s="49">
        <f>IF($C158="",IF($M158&gt;1,'Question Key'!N120,0),0)</f>
        <v>0</v>
      </c>
      <c r="X158" s="49">
        <f>IF($C158="",IF($M158&gt;1,'Question Key'!O120,0),0)</f>
        <v>0</v>
      </c>
      <c r="Y158" s="49">
        <f>IF($C158="",IF($M158&gt;1,'Question Key'!P120,0),0)</f>
        <v>0</v>
      </c>
      <c r="Z158" s="49">
        <f>IF($C158="",IF($M158&gt;1,'Question Key'!Q120,0),0)</f>
        <v>0</v>
      </c>
      <c r="AA158" s="49">
        <f>IF($C158="",IF($M158&gt;1,'Question Key'!R120,0),0)</f>
        <v>0</v>
      </c>
      <c r="AB158" s="49">
        <f>IF($C158="",IF($M158&gt;1,'Question Key'!S120,0),0)</f>
        <v>0</v>
      </c>
      <c r="AC158" s="49">
        <f>IF($C158="",IF($M158&gt;1,'Question Key'!T120,0),0)</f>
        <v>0</v>
      </c>
      <c r="AD158" s="49">
        <f>IF($C158="",IF($M158&gt;1,'Question Key'!U120,0),0)</f>
        <v>0</v>
      </c>
      <c r="AE158" s="49">
        <f>IF($C158="",IF($M158&gt;1,'Question Key'!V120,0),0)</f>
        <v>0</v>
      </c>
      <c r="AF158" s="49">
        <f>IF($C158="",IF($M158&gt;1,'Question Key'!W120,0),0)</f>
        <v>0</v>
      </c>
      <c r="AG158" s="49">
        <f>IF($C158="",IF($M158&gt;1,'Question Key'!X120,0),0)</f>
        <v>0</v>
      </c>
      <c r="AH158" s="49">
        <f>IF($C158="",IF($M158&gt;1,'Question Key'!Y120,0),0)</f>
        <v>0</v>
      </c>
      <c r="AI158" s="15"/>
      <c r="AJ158" s="30" t="str">
        <f t="shared" si="22"/>
        <v>6.5</v>
      </c>
      <c r="AK158" s="49" t="str">
        <f>IF($M158=0,'Question Key'!E120," ")</f>
        <v xml:space="preserve"> </v>
      </c>
      <c r="AL158" s="49" t="str">
        <f>IF($M158=0,'Question Key'!F120," ")</f>
        <v xml:space="preserve"> </v>
      </c>
      <c r="AM158" s="49">
        <f>IF($M158=0,'Question Key'!G120," ")</f>
        <v>1</v>
      </c>
      <c r="AN158" s="49" t="str">
        <f>IF($M158=0,'Question Key'!H120," ")</f>
        <v xml:space="preserve"> </v>
      </c>
      <c r="AO158" s="49" t="str">
        <f>IF($M158=0,'Question Key'!I120," ")</f>
        <v xml:space="preserve"> </v>
      </c>
      <c r="AP158" s="49">
        <f>IF($M158=0,'Question Key'!J120," ")</f>
        <v>1</v>
      </c>
      <c r="AQ158" s="49" t="str">
        <f>IF($M158=0,'Question Key'!K120," ")</f>
        <v xml:space="preserve"> </v>
      </c>
      <c r="AR158" s="49" t="str">
        <f>IF($M158=0,'Question Key'!L120," ")</f>
        <v xml:space="preserve"> </v>
      </c>
      <c r="AS158" s="49" t="str">
        <f>IF($M158=0,'Question Key'!M120," ")</f>
        <v xml:space="preserve"> </v>
      </c>
      <c r="AT158" s="49" t="str">
        <f>IF($M158=0,'Question Key'!N120," ")</f>
        <v xml:space="preserve"> </v>
      </c>
      <c r="AU158" s="49">
        <f>IF($M158=0,'Question Key'!O120," ")</f>
        <v>0</v>
      </c>
      <c r="AV158" s="49" t="str">
        <f>IF($M158=0,'Question Key'!P120," ")</f>
        <v xml:space="preserve"> </v>
      </c>
      <c r="AW158" s="49">
        <f>IF($M158=0,'Question Key'!Q120," ")</f>
        <v>0</v>
      </c>
      <c r="AX158" s="49" t="str">
        <f>IF($M158=0,'Question Key'!R120," ")</f>
        <v xml:space="preserve"> </v>
      </c>
      <c r="AY158" s="49" t="str">
        <f>IF($M158=0,'Question Key'!S120," ")</f>
        <v xml:space="preserve"> </v>
      </c>
      <c r="AZ158" s="49" t="str">
        <f>IF($M158=0,'Question Key'!T120," ")</f>
        <v xml:space="preserve"> </v>
      </c>
      <c r="BA158" s="49" t="str">
        <f>IF($M158=0,'Question Key'!U120," ")</f>
        <v xml:space="preserve"> </v>
      </c>
      <c r="BB158" s="49" t="str">
        <f>IF($M158=0,'Question Key'!V120," ")</f>
        <v xml:space="preserve"> </v>
      </c>
      <c r="BC158" s="49" t="str">
        <f>IF($M158=0,'Question Key'!W120," ")</f>
        <v xml:space="preserve"> </v>
      </c>
      <c r="BD158" s="49" t="str">
        <f>IF($M158=0,'Question Key'!X120," ")</f>
        <v xml:space="preserve"> </v>
      </c>
      <c r="BE158" s="49" t="str">
        <f>IF($M158=0,'Question Key'!Y120," ")</f>
        <v xml:space="preserve"> </v>
      </c>
    </row>
    <row r="159" spans="1:57" x14ac:dyDescent="0.2">
      <c r="B159" s="41" t="s">
        <v>118</v>
      </c>
      <c r="C159" s="140"/>
      <c r="D159" s="141"/>
      <c r="E159" s="140"/>
      <c r="F159" s="140"/>
      <c r="G159" s="42"/>
      <c r="H159" s="43" t="str">
        <f>'Question Key'!D121</f>
        <v>Y</v>
      </c>
      <c r="I159" s="42" t="str">
        <f t="shared" si="26"/>
        <v xml:space="preserve"> </v>
      </c>
      <c r="J159" s="50" t="s">
        <v>249</v>
      </c>
      <c r="K159" s="50"/>
      <c r="L159" s="45"/>
      <c r="M159" s="46">
        <f t="shared" si="21"/>
        <v>0</v>
      </c>
      <c r="N159" s="49">
        <f>IF($C159="",IF($M159&gt;1,'Question Key'!E121,0),0)</f>
        <v>0</v>
      </c>
      <c r="O159" s="49">
        <f>IF($C159="",IF($M159&gt;1,'Question Key'!F121,0),0)</f>
        <v>0</v>
      </c>
      <c r="P159" s="49">
        <f>IF($C159="",IF($M159&gt;1,'Question Key'!G121,0),0)</f>
        <v>0</v>
      </c>
      <c r="Q159" s="49">
        <f>IF($C159="",IF($M159&gt;1,'Question Key'!H121,0),0)</f>
        <v>0</v>
      </c>
      <c r="R159" s="49">
        <f>IF($C159="",IF($M159&gt;1,'Question Key'!I121,0),0)</f>
        <v>0</v>
      </c>
      <c r="S159" s="49">
        <f>IF($C159="",IF($M159&gt;1,'Question Key'!J121,0),0)</f>
        <v>0</v>
      </c>
      <c r="T159" s="49">
        <f>IF($C159="",IF($M159&gt;1,'Question Key'!K121,0),0)</f>
        <v>0</v>
      </c>
      <c r="U159" s="49">
        <f>IF($C159="",IF($M159&gt;1,'Question Key'!L121,0),0)</f>
        <v>0</v>
      </c>
      <c r="V159" s="49">
        <f>IF($C159="",IF($M159&gt;1,'Question Key'!M121,0),0)</f>
        <v>0</v>
      </c>
      <c r="W159" s="49">
        <f>IF($C159="",IF($M159&gt;1,'Question Key'!N121,0),0)</f>
        <v>0</v>
      </c>
      <c r="X159" s="49">
        <f>IF($C159="",IF($M159&gt;1,'Question Key'!O121,0),0)</f>
        <v>0</v>
      </c>
      <c r="Y159" s="49">
        <f>IF($C159="",IF($M159&gt;1,'Question Key'!P121,0),0)</f>
        <v>0</v>
      </c>
      <c r="Z159" s="49">
        <f>IF($C159="",IF($M159&gt;1,'Question Key'!Q121,0),0)</f>
        <v>0</v>
      </c>
      <c r="AA159" s="49">
        <f>IF($C159="",IF($M159&gt;1,'Question Key'!R121,0),0)</f>
        <v>0</v>
      </c>
      <c r="AB159" s="49">
        <f>IF($C159="",IF($M159&gt;1,'Question Key'!S121,0),0)</f>
        <v>0</v>
      </c>
      <c r="AC159" s="49">
        <f>IF($C159="",IF($M159&gt;1,'Question Key'!T121,0),0)</f>
        <v>0</v>
      </c>
      <c r="AD159" s="49">
        <f>IF($C159="",IF($M159&gt;1,'Question Key'!U121,0),0)</f>
        <v>0</v>
      </c>
      <c r="AE159" s="49">
        <f>IF($C159="",IF($M159&gt;1,'Question Key'!V121,0),0)</f>
        <v>0</v>
      </c>
      <c r="AF159" s="49">
        <f>IF($C159="",IF($M159&gt;1,'Question Key'!W121,0),0)</f>
        <v>0</v>
      </c>
      <c r="AG159" s="49">
        <f>IF($C159="",IF($M159&gt;1,'Question Key'!X121,0),0)</f>
        <v>0</v>
      </c>
      <c r="AH159" s="49">
        <f>IF($C159="",IF($M159&gt;1,'Question Key'!Y121,0),0)</f>
        <v>0</v>
      </c>
      <c r="AI159" s="15"/>
      <c r="AJ159" s="30" t="str">
        <f t="shared" si="22"/>
        <v>6.6</v>
      </c>
      <c r="AK159" s="49" t="str">
        <f>IF($M159=0,'Question Key'!E121," ")</f>
        <v xml:space="preserve"> </v>
      </c>
      <c r="AL159" s="49" t="str">
        <f>IF($M159=0,'Question Key'!F121," ")</f>
        <v xml:space="preserve"> </v>
      </c>
      <c r="AM159" s="49">
        <f>IF($M159=0,'Question Key'!G121," ")</f>
        <v>1</v>
      </c>
      <c r="AN159" s="49" t="str">
        <f>IF($M159=0,'Question Key'!H121," ")</f>
        <v xml:space="preserve"> </v>
      </c>
      <c r="AO159" s="49" t="str">
        <f>IF($M159=0,'Question Key'!I121," ")</f>
        <v xml:space="preserve"> </v>
      </c>
      <c r="AP159" s="49">
        <f>IF($M159=0,'Question Key'!J121," ")</f>
        <v>1</v>
      </c>
      <c r="AQ159" s="49" t="str">
        <f>IF($M159=0,'Question Key'!K121," ")</f>
        <v xml:space="preserve"> </v>
      </c>
      <c r="AR159" s="49" t="str">
        <f>IF($M159=0,'Question Key'!L121," ")</f>
        <v xml:space="preserve"> </v>
      </c>
      <c r="AS159" s="49" t="str">
        <f>IF($M159=0,'Question Key'!M121," ")</f>
        <v xml:space="preserve"> </v>
      </c>
      <c r="AT159" s="49" t="str">
        <f>IF($M159=0,'Question Key'!N121," ")</f>
        <v xml:space="preserve"> </v>
      </c>
      <c r="AU159" s="49">
        <f>IF($M159=0,'Question Key'!O121," ")</f>
        <v>1</v>
      </c>
      <c r="AV159" s="49" t="str">
        <f>IF($M159=0,'Question Key'!P121," ")</f>
        <v xml:space="preserve"> </v>
      </c>
      <c r="AW159" s="49">
        <f>IF($M159=0,'Question Key'!Q121," ")</f>
        <v>1</v>
      </c>
      <c r="AX159" s="49" t="str">
        <f>IF($M159=0,'Question Key'!R121," ")</f>
        <v xml:space="preserve"> </v>
      </c>
      <c r="AY159" s="49" t="str">
        <f>IF($M159=0,'Question Key'!S121," ")</f>
        <v xml:space="preserve"> </v>
      </c>
      <c r="AZ159" s="49">
        <f>IF($M159=0,'Question Key'!T121," ")</f>
        <v>1</v>
      </c>
      <c r="BA159" s="49" t="str">
        <f>IF($M159=0,'Question Key'!U121," ")</f>
        <v xml:space="preserve"> </v>
      </c>
      <c r="BB159" s="49" t="str">
        <f>IF($M159=0,'Question Key'!V121," ")</f>
        <v xml:space="preserve"> </v>
      </c>
      <c r="BC159" s="49">
        <f>IF($M159=0,'Question Key'!W121," ")</f>
        <v>1</v>
      </c>
      <c r="BD159" s="49" t="str">
        <f>IF($M159=0,'Question Key'!X121," ")</f>
        <v xml:space="preserve"> </v>
      </c>
      <c r="BE159" s="49" t="str">
        <f>IF($M159=0,'Question Key'!Y121," ")</f>
        <v xml:space="preserve"> </v>
      </c>
    </row>
    <row r="160" spans="1:57" ht="25.5" x14ac:dyDescent="0.2">
      <c r="B160" s="41" t="s">
        <v>119</v>
      </c>
      <c r="C160" s="140"/>
      <c r="D160" s="140"/>
      <c r="E160" s="140"/>
      <c r="F160" s="141"/>
      <c r="G160" s="42"/>
      <c r="H160" s="43" t="str">
        <f>'Question Key'!D122</f>
        <v>Y</v>
      </c>
      <c r="I160" s="42" t="str">
        <f t="shared" si="26"/>
        <v xml:space="preserve"> </v>
      </c>
      <c r="J160" s="50" t="s">
        <v>250</v>
      </c>
      <c r="K160" s="50"/>
      <c r="L160" s="45"/>
      <c r="M160" s="46">
        <f t="shared" si="21"/>
        <v>0</v>
      </c>
      <c r="N160" s="49">
        <f>IF($C160="",IF($M160&gt;1,'Question Key'!E122,0),0)</f>
        <v>0</v>
      </c>
      <c r="O160" s="49">
        <f>IF($C160="",IF($M160&gt;1,'Question Key'!F122,0),0)</f>
        <v>0</v>
      </c>
      <c r="P160" s="49">
        <f>IF($C160="",IF($M160&gt;1,'Question Key'!G122,0),0)</f>
        <v>0</v>
      </c>
      <c r="Q160" s="49">
        <f>IF($C160="",IF($M160&gt;1,'Question Key'!H122,0),0)</f>
        <v>0</v>
      </c>
      <c r="R160" s="49">
        <f>IF($C160="",IF($M160&gt;1,'Question Key'!I122,0),0)</f>
        <v>0</v>
      </c>
      <c r="S160" s="49">
        <f>IF($C160="",IF($M160&gt;1,'Question Key'!J122,0),0)</f>
        <v>0</v>
      </c>
      <c r="T160" s="49">
        <f>IF($C160="",IF($M160&gt;1,'Question Key'!K122,0),0)</f>
        <v>0</v>
      </c>
      <c r="U160" s="49">
        <f>IF($C160="",IF($M160&gt;1,'Question Key'!L122,0),0)</f>
        <v>0</v>
      </c>
      <c r="V160" s="49">
        <f>IF($C160="",IF($M160&gt;1,'Question Key'!M122,0),0)</f>
        <v>0</v>
      </c>
      <c r="W160" s="49">
        <f>IF($C160="",IF($M160&gt;1,'Question Key'!N122,0),0)</f>
        <v>0</v>
      </c>
      <c r="X160" s="49">
        <f>IF($C160="",IF($M160&gt;1,'Question Key'!O122,0),0)</f>
        <v>0</v>
      </c>
      <c r="Y160" s="49">
        <f>IF($C160="",IF($M160&gt;1,'Question Key'!P122,0),0)</f>
        <v>0</v>
      </c>
      <c r="Z160" s="49">
        <f>IF($C160="",IF($M160&gt;1,'Question Key'!Q122,0),0)</f>
        <v>0</v>
      </c>
      <c r="AA160" s="49">
        <f>IF($C160="",IF($M160&gt;1,'Question Key'!R122,0),0)</f>
        <v>0</v>
      </c>
      <c r="AB160" s="49">
        <f>IF($C160="",IF($M160&gt;1,'Question Key'!S122,0),0)</f>
        <v>0</v>
      </c>
      <c r="AC160" s="49">
        <f>IF($C160="",IF($M160&gt;1,'Question Key'!T122,0),0)</f>
        <v>0</v>
      </c>
      <c r="AD160" s="49">
        <f>IF($C160="",IF($M160&gt;1,'Question Key'!U122,0),0)</f>
        <v>0</v>
      </c>
      <c r="AE160" s="49">
        <f>IF($C160="",IF($M160&gt;1,'Question Key'!V122,0),0)</f>
        <v>0</v>
      </c>
      <c r="AF160" s="49">
        <f>IF($C160="",IF($M160&gt;1,'Question Key'!W122,0),0)</f>
        <v>0</v>
      </c>
      <c r="AG160" s="49">
        <f>IF($C160="",IF($M160&gt;1,'Question Key'!X122,0),0)</f>
        <v>0</v>
      </c>
      <c r="AH160" s="49">
        <f>IF($C160="",IF($M160&gt;1,'Question Key'!Y122,0),0)</f>
        <v>0</v>
      </c>
      <c r="AI160" s="15"/>
      <c r="AJ160" s="30" t="str">
        <f t="shared" si="22"/>
        <v>6.7</v>
      </c>
      <c r="AK160" s="49" t="str">
        <f>IF($M160=0,'Question Key'!E122," ")</f>
        <v xml:space="preserve"> </v>
      </c>
      <c r="AL160" s="49" t="str">
        <f>IF($M160=0,'Question Key'!F122," ")</f>
        <v xml:space="preserve"> </v>
      </c>
      <c r="AM160" s="49">
        <f>IF($M160=0,'Question Key'!G122," ")</f>
        <v>1</v>
      </c>
      <c r="AN160" s="49" t="str">
        <f>IF($M160=0,'Question Key'!H122," ")</f>
        <v xml:space="preserve"> </v>
      </c>
      <c r="AO160" s="49" t="str">
        <f>IF($M160=0,'Question Key'!I122," ")</f>
        <v xml:space="preserve"> </v>
      </c>
      <c r="AP160" s="49" t="str">
        <f>IF($M160=0,'Question Key'!J122," ")</f>
        <v xml:space="preserve"> </v>
      </c>
      <c r="AQ160" s="49" t="str">
        <f>IF($M160=0,'Question Key'!K122," ")</f>
        <v xml:space="preserve"> </v>
      </c>
      <c r="AR160" s="49">
        <f>IF($M160=0,'Question Key'!L122," ")</f>
        <v>1</v>
      </c>
      <c r="AS160" s="49" t="str">
        <f>IF($M160=0,'Question Key'!M122," ")</f>
        <v xml:space="preserve"> </v>
      </c>
      <c r="AT160" s="49" t="str">
        <f>IF($M160=0,'Question Key'!N122," ")</f>
        <v xml:space="preserve"> </v>
      </c>
      <c r="AU160" s="49" t="str">
        <f>IF($M160=0,'Question Key'!O122," ")</f>
        <v xml:space="preserve"> </v>
      </c>
      <c r="AV160" s="49">
        <f>IF($M160=0,'Question Key'!P122," ")</f>
        <v>1</v>
      </c>
      <c r="AW160" s="49">
        <f>IF($M160=0,'Question Key'!Q122," ")</f>
        <v>0</v>
      </c>
      <c r="AX160" s="49" t="str">
        <f>IF($M160=0,'Question Key'!R122," ")</f>
        <v xml:space="preserve"> </v>
      </c>
      <c r="AY160" s="49" t="str">
        <f>IF($M160=0,'Question Key'!S122," ")</f>
        <v xml:space="preserve"> </v>
      </c>
      <c r="AZ160" s="49">
        <f>IF($M160=0,'Question Key'!T122," ")</f>
        <v>1</v>
      </c>
      <c r="BA160" s="49" t="str">
        <f>IF($M160=0,'Question Key'!U122," ")</f>
        <v xml:space="preserve"> </v>
      </c>
      <c r="BB160" s="49" t="str">
        <f>IF($M160=0,'Question Key'!V122," ")</f>
        <v xml:space="preserve"> </v>
      </c>
      <c r="BC160" s="49" t="str">
        <f>IF($M160=0,'Question Key'!W122," ")</f>
        <v xml:space="preserve"> </v>
      </c>
      <c r="BD160" s="49" t="str">
        <f>IF($M160=0,'Question Key'!X122," ")</f>
        <v xml:space="preserve"> </v>
      </c>
      <c r="BE160" s="49" t="str">
        <f>IF($M160=0,'Question Key'!Y122," ")</f>
        <v xml:space="preserve"> </v>
      </c>
    </row>
    <row r="161" spans="2:57" x14ac:dyDescent="0.2">
      <c r="B161" s="41" t="s">
        <v>120</v>
      </c>
      <c r="C161" s="140"/>
      <c r="D161" s="140"/>
      <c r="E161" s="140"/>
      <c r="F161" s="141"/>
      <c r="G161" s="42"/>
      <c r="H161" s="43" t="str">
        <f>'Question Key'!D123</f>
        <v>Y</v>
      </c>
      <c r="I161" s="42" t="str">
        <f t="shared" si="26"/>
        <v xml:space="preserve"> </v>
      </c>
      <c r="J161" s="50" t="s">
        <v>251</v>
      </c>
      <c r="K161" s="50"/>
      <c r="L161" s="45"/>
      <c r="M161" s="46">
        <f t="shared" si="21"/>
        <v>0</v>
      </c>
      <c r="N161" s="49">
        <f>IF($C161="",IF($M161&gt;1,'Question Key'!E123,0),0)</f>
        <v>0</v>
      </c>
      <c r="O161" s="49">
        <f>IF($C161="",IF($M161&gt;1,'Question Key'!F123,0),0)</f>
        <v>0</v>
      </c>
      <c r="P161" s="49">
        <f>IF($C161="",IF($M161&gt;1,'Question Key'!G123,0),0)</f>
        <v>0</v>
      </c>
      <c r="Q161" s="49">
        <f>IF($C161="",IF($M161&gt;1,'Question Key'!H123,0),0)</f>
        <v>0</v>
      </c>
      <c r="R161" s="49">
        <f>IF($C161="",IF($M161&gt;1,'Question Key'!I123,0),0)</f>
        <v>0</v>
      </c>
      <c r="S161" s="49">
        <f>IF($C161="",IF($M161&gt;1,'Question Key'!J123,0),0)</f>
        <v>0</v>
      </c>
      <c r="T161" s="49">
        <f>IF($C161="",IF($M161&gt;1,'Question Key'!K123,0),0)</f>
        <v>0</v>
      </c>
      <c r="U161" s="49">
        <f>IF($C161="",IF($M161&gt;1,'Question Key'!L123,0),0)</f>
        <v>0</v>
      </c>
      <c r="V161" s="49">
        <f>IF($C161="",IF($M161&gt;1,'Question Key'!M123,0),0)</f>
        <v>0</v>
      </c>
      <c r="W161" s="49">
        <f>IF($C161="",IF($M161&gt;1,'Question Key'!N123,0),0)</f>
        <v>0</v>
      </c>
      <c r="X161" s="49">
        <f>IF($C161="",IF($M161&gt;1,'Question Key'!O123,0),0)</f>
        <v>0</v>
      </c>
      <c r="Y161" s="49">
        <f>IF($C161="",IF($M161&gt;1,'Question Key'!P123,0),0)</f>
        <v>0</v>
      </c>
      <c r="Z161" s="49">
        <f>IF($C161="",IF($M161&gt;1,'Question Key'!Q123,0),0)</f>
        <v>0</v>
      </c>
      <c r="AA161" s="49">
        <f>IF($C161="",IF($M161&gt;1,'Question Key'!R123,0),0)</f>
        <v>0</v>
      </c>
      <c r="AB161" s="49">
        <f>IF($C161="",IF($M161&gt;1,'Question Key'!S123,0),0)</f>
        <v>0</v>
      </c>
      <c r="AC161" s="49">
        <f>IF($C161="",IF($M161&gt;1,'Question Key'!T123,0),0)</f>
        <v>0</v>
      </c>
      <c r="AD161" s="49">
        <f>IF($C161="",IF($M161&gt;1,'Question Key'!U123,0),0)</f>
        <v>0</v>
      </c>
      <c r="AE161" s="49">
        <f>IF($C161="",IF($M161&gt;1,'Question Key'!V123,0),0)</f>
        <v>0</v>
      </c>
      <c r="AF161" s="49">
        <f>IF($C161="",IF($M161&gt;1,'Question Key'!W123,0),0)</f>
        <v>0</v>
      </c>
      <c r="AG161" s="49">
        <f>IF($C161="",IF($M161&gt;1,'Question Key'!X123,0),0)</f>
        <v>0</v>
      </c>
      <c r="AH161" s="49">
        <f>IF($C161="",IF($M161&gt;1,'Question Key'!Y123,0),0)</f>
        <v>0</v>
      </c>
      <c r="AI161" s="15"/>
      <c r="AJ161" s="30" t="str">
        <f t="shared" si="22"/>
        <v>6.8</v>
      </c>
      <c r="AK161" s="49" t="str">
        <f>IF($M161=0,'Question Key'!E123," ")</f>
        <v xml:space="preserve"> </v>
      </c>
      <c r="AL161" s="49" t="str">
        <f>IF($M161=0,'Question Key'!F123," ")</f>
        <v xml:space="preserve"> </v>
      </c>
      <c r="AM161" s="49" t="str">
        <f>IF($M161=0,'Question Key'!G123," ")</f>
        <v xml:space="preserve"> </v>
      </c>
      <c r="AN161" s="49" t="str">
        <f>IF($M161=0,'Question Key'!H123," ")</f>
        <v xml:space="preserve"> </v>
      </c>
      <c r="AO161" s="49" t="str">
        <f>IF($M161=0,'Question Key'!I123," ")</f>
        <v xml:space="preserve"> </v>
      </c>
      <c r="AP161" s="49">
        <f>IF($M161=0,'Question Key'!J123," ")</f>
        <v>1</v>
      </c>
      <c r="AQ161" s="49" t="str">
        <f>IF($M161=0,'Question Key'!K123," ")</f>
        <v xml:space="preserve"> </v>
      </c>
      <c r="AR161" s="49">
        <f>IF($M161=0,'Question Key'!L123," ")</f>
        <v>1</v>
      </c>
      <c r="AS161" s="49">
        <f>IF($M161=0,'Question Key'!M123," ")</f>
        <v>1</v>
      </c>
      <c r="AT161" s="49" t="str">
        <f>IF($M161=0,'Question Key'!N123," ")</f>
        <v xml:space="preserve"> </v>
      </c>
      <c r="AU161" s="49" t="str">
        <f>IF($M161=0,'Question Key'!O123," ")</f>
        <v xml:space="preserve"> </v>
      </c>
      <c r="AV161" s="49">
        <f>IF($M161=0,'Question Key'!P123," ")</f>
        <v>1</v>
      </c>
      <c r="AW161" s="49" t="str">
        <f>IF($M161=0,'Question Key'!Q123," ")</f>
        <v xml:space="preserve"> </v>
      </c>
      <c r="AX161" s="49" t="str">
        <f>IF($M161=0,'Question Key'!R123," ")</f>
        <v xml:space="preserve"> </v>
      </c>
      <c r="AY161" s="49" t="str">
        <f>IF($M161=0,'Question Key'!S123," ")</f>
        <v xml:space="preserve"> </v>
      </c>
      <c r="AZ161" s="49" t="str">
        <f>IF($M161=0,'Question Key'!T123," ")</f>
        <v xml:space="preserve"> </v>
      </c>
      <c r="BA161" s="49" t="str">
        <f>IF($M161=0,'Question Key'!U123," ")</f>
        <v xml:space="preserve"> </v>
      </c>
      <c r="BB161" s="49" t="str">
        <f>IF($M161=0,'Question Key'!V123," ")</f>
        <v xml:space="preserve"> </v>
      </c>
      <c r="BC161" s="49" t="str">
        <f>IF($M161=0,'Question Key'!W123," ")</f>
        <v xml:space="preserve"> </v>
      </c>
      <c r="BD161" s="49" t="str">
        <f>IF($M161=0,'Question Key'!X123," ")</f>
        <v xml:space="preserve"> </v>
      </c>
      <c r="BE161" s="49" t="str">
        <f>IF($M161=0,'Question Key'!Y123," ")</f>
        <v xml:space="preserve"> </v>
      </c>
    </row>
    <row r="162" spans="2:57" x14ac:dyDescent="0.2">
      <c r="B162" s="41" t="s">
        <v>121</v>
      </c>
      <c r="C162" s="140"/>
      <c r="D162" s="140"/>
      <c r="E162" s="140"/>
      <c r="F162" s="141"/>
      <c r="G162" s="42"/>
      <c r="H162" s="43" t="str">
        <f>'Question Key'!D124</f>
        <v>Y</v>
      </c>
      <c r="I162" s="42" t="str">
        <f t="shared" si="26"/>
        <v xml:space="preserve"> </v>
      </c>
      <c r="J162" s="50" t="s">
        <v>252</v>
      </c>
      <c r="K162" s="50"/>
      <c r="L162" s="45"/>
      <c r="M162" s="46">
        <f t="shared" si="21"/>
        <v>0</v>
      </c>
      <c r="N162" s="49">
        <f>IF($C162="",IF($M162&gt;1,'Question Key'!E124,0),0)</f>
        <v>0</v>
      </c>
      <c r="O162" s="49">
        <f>IF($C162="",IF($M162&gt;1,'Question Key'!F124,0),0)</f>
        <v>0</v>
      </c>
      <c r="P162" s="49">
        <f>IF($C162="",IF($M162&gt;1,'Question Key'!G124,0),0)</f>
        <v>0</v>
      </c>
      <c r="Q162" s="49">
        <f>IF($C162="",IF($M162&gt;1,'Question Key'!H124,0),0)</f>
        <v>0</v>
      </c>
      <c r="R162" s="49">
        <f>IF($C162="",IF($M162&gt;1,'Question Key'!I124,0),0)</f>
        <v>0</v>
      </c>
      <c r="S162" s="49">
        <f>IF($C162="",IF($M162&gt;1,'Question Key'!J124,0),0)</f>
        <v>0</v>
      </c>
      <c r="T162" s="49">
        <f>IF($C162="",IF($M162&gt;1,'Question Key'!K124,0),0)</f>
        <v>0</v>
      </c>
      <c r="U162" s="49">
        <f>IF($C162="",IF($M162&gt;1,'Question Key'!L124,0),0)</f>
        <v>0</v>
      </c>
      <c r="V162" s="49">
        <f>IF($C162="",IF($M162&gt;1,'Question Key'!M124,0),0)</f>
        <v>0</v>
      </c>
      <c r="W162" s="49">
        <f>IF($C162="",IF($M162&gt;1,'Question Key'!N124,0),0)</f>
        <v>0</v>
      </c>
      <c r="X162" s="49">
        <f>IF($C162="",IF($M162&gt;1,'Question Key'!O124,0),0)</f>
        <v>0</v>
      </c>
      <c r="Y162" s="49">
        <f>IF($C162="",IF($M162&gt;1,'Question Key'!P124,0),0)</f>
        <v>0</v>
      </c>
      <c r="Z162" s="49">
        <f>IF($C162="",IF($M162&gt;1,'Question Key'!Q124,0),0)</f>
        <v>0</v>
      </c>
      <c r="AA162" s="49">
        <f>IF($C162="",IF($M162&gt;1,'Question Key'!R124,0),0)</f>
        <v>0</v>
      </c>
      <c r="AB162" s="49">
        <f>IF($C162="",IF($M162&gt;1,'Question Key'!S124,0),0)</f>
        <v>0</v>
      </c>
      <c r="AC162" s="49">
        <f>IF($C162="",IF($M162&gt;1,'Question Key'!T124,0),0)</f>
        <v>0</v>
      </c>
      <c r="AD162" s="49">
        <f>IF($C162="",IF($M162&gt;1,'Question Key'!U124,0),0)</f>
        <v>0</v>
      </c>
      <c r="AE162" s="49">
        <f>IF($C162="",IF($M162&gt;1,'Question Key'!V124,0),0)</f>
        <v>0</v>
      </c>
      <c r="AF162" s="49">
        <f>IF($C162="",IF($M162&gt;1,'Question Key'!W124,0),0)</f>
        <v>0</v>
      </c>
      <c r="AG162" s="49">
        <f>IF($C162="",IF($M162&gt;1,'Question Key'!X124,0),0)</f>
        <v>0</v>
      </c>
      <c r="AH162" s="49">
        <f>IF($C162="",IF($M162&gt;1,'Question Key'!Y124,0),0)</f>
        <v>0</v>
      </c>
      <c r="AI162" s="15"/>
      <c r="AJ162" s="30" t="str">
        <f t="shared" si="22"/>
        <v>6.9</v>
      </c>
      <c r="AK162" s="49" t="str">
        <f>IF($M162=0,'Question Key'!E124," ")</f>
        <v xml:space="preserve"> </v>
      </c>
      <c r="AL162" s="49" t="str">
        <f>IF($M162=0,'Question Key'!F124," ")</f>
        <v xml:space="preserve"> </v>
      </c>
      <c r="AM162" s="49" t="str">
        <f>IF($M162=0,'Question Key'!G124," ")</f>
        <v xml:space="preserve"> </v>
      </c>
      <c r="AN162" s="49" t="str">
        <f>IF($M162=0,'Question Key'!H124," ")</f>
        <v xml:space="preserve"> </v>
      </c>
      <c r="AO162" s="49" t="str">
        <f>IF($M162=0,'Question Key'!I124," ")</f>
        <v xml:space="preserve"> </v>
      </c>
      <c r="AP162" s="49">
        <f>IF($M162=0,'Question Key'!J124," ")</f>
        <v>0</v>
      </c>
      <c r="AQ162" s="49" t="str">
        <f>IF($M162=0,'Question Key'!K124," ")</f>
        <v xml:space="preserve"> </v>
      </c>
      <c r="AR162" s="49">
        <f>IF($M162=0,'Question Key'!L124," ")</f>
        <v>1</v>
      </c>
      <c r="AS162" s="49">
        <f>IF($M162=0,'Question Key'!M124," ")</f>
        <v>1</v>
      </c>
      <c r="AT162" s="49" t="str">
        <f>IF($M162=0,'Question Key'!N124," ")</f>
        <v xml:space="preserve"> </v>
      </c>
      <c r="AU162" s="49" t="str">
        <f>IF($M162=0,'Question Key'!O124," ")</f>
        <v xml:space="preserve"> </v>
      </c>
      <c r="AV162" s="49">
        <f>IF($M162=0,'Question Key'!P124," ")</f>
        <v>1</v>
      </c>
      <c r="AW162" s="49" t="str">
        <f>IF($M162=0,'Question Key'!Q124," ")</f>
        <v xml:space="preserve"> </v>
      </c>
      <c r="AX162" s="49" t="str">
        <f>IF($M162=0,'Question Key'!R124," ")</f>
        <v xml:space="preserve"> </v>
      </c>
      <c r="AY162" s="49" t="str">
        <f>IF($M162=0,'Question Key'!S124," ")</f>
        <v xml:space="preserve"> </v>
      </c>
      <c r="AZ162" s="49" t="str">
        <f>IF($M162=0,'Question Key'!T124," ")</f>
        <v xml:space="preserve"> </v>
      </c>
      <c r="BA162" s="49" t="str">
        <f>IF($M162=0,'Question Key'!U124," ")</f>
        <v xml:space="preserve"> </v>
      </c>
      <c r="BB162" s="49" t="str">
        <f>IF($M162=0,'Question Key'!V124," ")</f>
        <v xml:space="preserve"> </v>
      </c>
      <c r="BC162" s="49" t="str">
        <f>IF($M162=0,'Question Key'!W124," ")</f>
        <v xml:space="preserve"> </v>
      </c>
      <c r="BD162" s="49" t="str">
        <f>IF($M162=0,'Question Key'!X124," ")</f>
        <v xml:space="preserve"> </v>
      </c>
      <c r="BE162" s="49" t="str">
        <f>IF($M162=0,'Question Key'!Y124," ")</f>
        <v xml:space="preserve"> </v>
      </c>
    </row>
    <row r="163" spans="2:57" x14ac:dyDescent="0.2">
      <c r="B163" s="41" t="s">
        <v>122</v>
      </c>
      <c r="C163" s="140"/>
      <c r="D163" s="140"/>
      <c r="E163" s="140"/>
      <c r="F163" s="141"/>
      <c r="G163" s="42"/>
      <c r="H163" s="43" t="str">
        <f>'Question Key'!D125</f>
        <v>Y</v>
      </c>
      <c r="I163" s="42" t="str">
        <f t="shared" si="26"/>
        <v xml:space="preserve"> </v>
      </c>
      <c r="J163" s="50" t="s">
        <v>253</v>
      </c>
      <c r="K163" s="50"/>
      <c r="L163" s="45"/>
      <c r="M163" s="46">
        <f t="shared" si="21"/>
        <v>0</v>
      </c>
      <c r="N163" s="49">
        <f>IF($C163="",IF($M163&gt;1,'Question Key'!E125,0),0)</f>
        <v>0</v>
      </c>
      <c r="O163" s="49">
        <f>IF($C163="",IF($M163&gt;1,'Question Key'!F125,0),0)</f>
        <v>0</v>
      </c>
      <c r="P163" s="49">
        <f>IF($C163="",IF($M163&gt;1,'Question Key'!G125,0),0)</f>
        <v>0</v>
      </c>
      <c r="Q163" s="49">
        <f>IF($C163="",IF($M163&gt;1,'Question Key'!H125,0),0)</f>
        <v>0</v>
      </c>
      <c r="R163" s="49">
        <f>IF($C163="",IF($M163&gt;1,'Question Key'!I125,0),0)</f>
        <v>0</v>
      </c>
      <c r="S163" s="49">
        <f>IF($C163="",IF($M163&gt;1,'Question Key'!J125,0),0)</f>
        <v>0</v>
      </c>
      <c r="T163" s="49">
        <f>IF($C163="",IF($M163&gt;1,'Question Key'!K125,0),0)</f>
        <v>0</v>
      </c>
      <c r="U163" s="49">
        <f>IF($C163="",IF($M163&gt;1,'Question Key'!L125,0),0)</f>
        <v>0</v>
      </c>
      <c r="V163" s="49">
        <f>IF($C163="",IF($M163&gt;1,'Question Key'!M125,0),0)</f>
        <v>0</v>
      </c>
      <c r="W163" s="49">
        <f>IF($C163="",IF($M163&gt;1,'Question Key'!N125,0),0)</f>
        <v>0</v>
      </c>
      <c r="X163" s="49">
        <f>IF($C163="",IF($M163&gt;1,'Question Key'!O125,0),0)</f>
        <v>0</v>
      </c>
      <c r="Y163" s="49">
        <f>IF($C163="",IF($M163&gt;1,'Question Key'!P125,0),0)</f>
        <v>0</v>
      </c>
      <c r="Z163" s="49">
        <f>IF($C163="",IF($M163&gt;1,'Question Key'!Q125,0),0)</f>
        <v>0</v>
      </c>
      <c r="AA163" s="49">
        <f>IF($C163="",IF($M163&gt;1,'Question Key'!R125,0),0)</f>
        <v>0</v>
      </c>
      <c r="AB163" s="49">
        <f>IF($C163="",IF($M163&gt;1,'Question Key'!S125,0),0)</f>
        <v>0</v>
      </c>
      <c r="AC163" s="49">
        <f>IF($C163="",IF($M163&gt;1,'Question Key'!T125,0),0)</f>
        <v>0</v>
      </c>
      <c r="AD163" s="49">
        <f>IF($C163="",IF($M163&gt;1,'Question Key'!U125,0),0)</f>
        <v>0</v>
      </c>
      <c r="AE163" s="49">
        <f>IF($C163="",IF($M163&gt;1,'Question Key'!V125,0),0)</f>
        <v>0</v>
      </c>
      <c r="AF163" s="49">
        <f>IF($C163="",IF($M163&gt;1,'Question Key'!W125,0),0)</f>
        <v>0</v>
      </c>
      <c r="AG163" s="49">
        <f>IF($C163="",IF($M163&gt;1,'Question Key'!X125,0),0)</f>
        <v>0</v>
      </c>
      <c r="AH163" s="49">
        <f>IF($C163="",IF($M163&gt;1,'Question Key'!Y125,0),0)</f>
        <v>0</v>
      </c>
      <c r="AI163" s="15"/>
      <c r="AJ163" s="30" t="str">
        <f t="shared" si="22"/>
        <v>6.10</v>
      </c>
      <c r="AK163" s="49" t="str">
        <f>IF($M163=0,'Question Key'!E125," ")</f>
        <v xml:space="preserve"> </v>
      </c>
      <c r="AL163" s="49" t="str">
        <f>IF($M163=0,'Question Key'!F125," ")</f>
        <v xml:space="preserve"> </v>
      </c>
      <c r="AM163" s="49">
        <f>IF($M163=0,'Question Key'!G125," ")</f>
        <v>1</v>
      </c>
      <c r="AN163" s="49" t="str">
        <f>IF($M163=0,'Question Key'!H125," ")</f>
        <v xml:space="preserve"> </v>
      </c>
      <c r="AO163" s="49" t="str">
        <f>IF($M163=0,'Question Key'!I125," ")</f>
        <v xml:space="preserve"> </v>
      </c>
      <c r="AP163" s="49" t="str">
        <f>IF($M163=0,'Question Key'!J125," ")</f>
        <v xml:space="preserve"> </v>
      </c>
      <c r="AQ163" s="49" t="str">
        <f>IF($M163=0,'Question Key'!K125," ")</f>
        <v xml:space="preserve"> </v>
      </c>
      <c r="AR163" s="49">
        <f>IF($M163=0,'Question Key'!L125," ")</f>
        <v>1</v>
      </c>
      <c r="AS163" s="49">
        <f>IF($M163=0,'Question Key'!M125," ")</f>
        <v>1</v>
      </c>
      <c r="AT163" s="49" t="str">
        <f>IF($M163=0,'Question Key'!N125," ")</f>
        <v xml:space="preserve"> </v>
      </c>
      <c r="AU163" s="49" t="str">
        <f>IF($M163=0,'Question Key'!O125," ")</f>
        <v xml:space="preserve"> </v>
      </c>
      <c r="AV163" s="49" t="str">
        <f>IF($M163=0,'Question Key'!P125," ")</f>
        <v xml:space="preserve"> </v>
      </c>
      <c r="AW163" s="49" t="str">
        <f>IF($M163=0,'Question Key'!Q125," ")</f>
        <v xml:space="preserve"> </v>
      </c>
      <c r="AX163" s="49" t="str">
        <f>IF($M163=0,'Question Key'!R125," ")</f>
        <v xml:space="preserve"> </v>
      </c>
      <c r="AY163" s="49" t="str">
        <f>IF($M163=0,'Question Key'!S125," ")</f>
        <v xml:space="preserve"> </v>
      </c>
      <c r="AZ163" s="49" t="str">
        <f>IF($M163=0,'Question Key'!T125," ")</f>
        <v xml:space="preserve"> </v>
      </c>
      <c r="BA163" s="49" t="str">
        <f>IF($M163=0,'Question Key'!U125," ")</f>
        <v xml:space="preserve"> </v>
      </c>
      <c r="BB163" s="49" t="str">
        <f>IF($M163=0,'Question Key'!V125," ")</f>
        <v xml:space="preserve"> </v>
      </c>
      <c r="BC163" s="49" t="str">
        <f>IF($M163=0,'Question Key'!W125," ")</f>
        <v xml:space="preserve"> </v>
      </c>
      <c r="BD163" s="49" t="str">
        <f>IF($M163=0,'Question Key'!X125," ")</f>
        <v xml:space="preserve"> </v>
      </c>
      <c r="BE163" s="49" t="str">
        <f>IF($M163=0,'Question Key'!Y125," ")</f>
        <v xml:space="preserve"> </v>
      </c>
    </row>
    <row r="164" spans="2:57" ht="25.5" x14ac:dyDescent="0.2">
      <c r="B164" s="41" t="s">
        <v>123</v>
      </c>
      <c r="C164" s="140"/>
      <c r="D164" s="140"/>
      <c r="E164" s="140"/>
      <c r="F164" s="141"/>
      <c r="G164" s="42"/>
      <c r="H164" s="43" t="str">
        <f>'Question Key'!D126</f>
        <v>Y</v>
      </c>
      <c r="I164" s="42" t="str">
        <f t="shared" si="26"/>
        <v xml:space="preserve"> </v>
      </c>
      <c r="J164" s="50" t="s">
        <v>353</v>
      </c>
      <c r="K164" s="50"/>
      <c r="L164" s="45"/>
      <c r="M164" s="46">
        <f t="shared" si="21"/>
        <v>0</v>
      </c>
      <c r="N164" s="49">
        <f>IF($C164="",IF($M164&gt;1,'Question Key'!E126,0),0)</f>
        <v>0</v>
      </c>
      <c r="O164" s="49">
        <f>IF($C164="",IF($M164&gt;1,'Question Key'!F126,0),0)</f>
        <v>0</v>
      </c>
      <c r="P164" s="49">
        <f>IF($C164="",IF($M164&gt;1,'Question Key'!G126,0),0)</f>
        <v>0</v>
      </c>
      <c r="Q164" s="49">
        <f>IF($C164="",IF($M164&gt;1,'Question Key'!H126,0),0)</f>
        <v>0</v>
      </c>
      <c r="R164" s="49">
        <f>IF($C164="",IF($M164&gt;1,'Question Key'!I126,0),0)</f>
        <v>0</v>
      </c>
      <c r="S164" s="49">
        <f>IF($C164="",IF($M164&gt;1,'Question Key'!J126,0),0)</f>
        <v>0</v>
      </c>
      <c r="T164" s="49">
        <f>IF($C164="",IF($M164&gt;1,'Question Key'!K126,0),0)</f>
        <v>0</v>
      </c>
      <c r="U164" s="49">
        <f>IF($C164="",IF($M164&gt;1,'Question Key'!L126,0),0)</f>
        <v>0</v>
      </c>
      <c r="V164" s="49">
        <f>IF($C164="",IF($M164&gt;1,'Question Key'!M126,0),0)</f>
        <v>0</v>
      </c>
      <c r="W164" s="49">
        <f>IF($C164="",IF($M164&gt;1,'Question Key'!N126,0),0)</f>
        <v>0</v>
      </c>
      <c r="X164" s="49">
        <f>IF($C164="",IF($M164&gt;1,'Question Key'!O126,0),0)</f>
        <v>0</v>
      </c>
      <c r="Y164" s="49">
        <f>IF($C164="",IF($M164&gt;1,'Question Key'!P126,0),0)</f>
        <v>0</v>
      </c>
      <c r="Z164" s="49">
        <f>IF($C164="",IF($M164&gt;1,'Question Key'!Q126,0),0)</f>
        <v>0</v>
      </c>
      <c r="AA164" s="49">
        <f>IF($C164="",IF($M164&gt;1,'Question Key'!R126,0),0)</f>
        <v>0</v>
      </c>
      <c r="AB164" s="49">
        <f>IF($C164="",IF($M164&gt;1,'Question Key'!S126,0),0)</f>
        <v>0</v>
      </c>
      <c r="AC164" s="49">
        <f>IF($C164="",IF($M164&gt;1,'Question Key'!T126,0),0)</f>
        <v>0</v>
      </c>
      <c r="AD164" s="49">
        <f>IF($C164="",IF($M164&gt;1,'Question Key'!U126,0),0)</f>
        <v>0</v>
      </c>
      <c r="AE164" s="49">
        <f>IF($C164="",IF($M164&gt;1,'Question Key'!V126,0),0)</f>
        <v>0</v>
      </c>
      <c r="AF164" s="49">
        <f>IF($C164="",IF($M164&gt;1,'Question Key'!W126,0),0)</f>
        <v>0</v>
      </c>
      <c r="AG164" s="49">
        <f>IF($C164="",IF($M164&gt;1,'Question Key'!X126,0),0)</f>
        <v>0</v>
      </c>
      <c r="AH164" s="49">
        <f>IF($C164="",IF($M164&gt;1,'Question Key'!Y126,0),0)</f>
        <v>0</v>
      </c>
      <c r="AI164" s="15"/>
      <c r="AJ164" s="30" t="str">
        <f t="shared" si="22"/>
        <v>6.11</v>
      </c>
      <c r="AK164" s="49" t="str">
        <f>IF($M164=0,'Question Key'!E126," ")</f>
        <v xml:space="preserve"> </v>
      </c>
      <c r="AL164" s="49" t="str">
        <f>IF($M164=0,'Question Key'!F126," ")</f>
        <v xml:space="preserve"> </v>
      </c>
      <c r="AM164" s="49" t="str">
        <f>IF($M164=0,'Question Key'!G126," ")</f>
        <v xml:space="preserve"> </v>
      </c>
      <c r="AN164" s="49">
        <f>IF($M164=0,'Question Key'!H126," ")</f>
        <v>1</v>
      </c>
      <c r="AO164" s="49">
        <f>IF($M164=0,'Question Key'!I126," ")</f>
        <v>1</v>
      </c>
      <c r="AP164" s="49" t="str">
        <f>IF($M164=0,'Question Key'!J126," ")</f>
        <v xml:space="preserve"> </v>
      </c>
      <c r="AQ164" s="49" t="str">
        <f>IF($M164=0,'Question Key'!K126," ")</f>
        <v xml:space="preserve"> </v>
      </c>
      <c r="AR164" s="49" t="str">
        <f>IF($M164=0,'Question Key'!L126," ")</f>
        <v xml:space="preserve"> </v>
      </c>
      <c r="AS164" s="49" t="str">
        <f>IF($M164=0,'Question Key'!M126," ")</f>
        <v xml:space="preserve"> </v>
      </c>
      <c r="AT164" s="49" t="str">
        <f>IF($M164=0,'Question Key'!N126," ")</f>
        <v xml:space="preserve"> </v>
      </c>
      <c r="AU164" s="49" t="str">
        <f>IF($M164=0,'Question Key'!O126," ")</f>
        <v xml:space="preserve"> </v>
      </c>
      <c r="AV164" s="49" t="str">
        <f>IF($M164=0,'Question Key'!P126," ")</f>
        <v xml:space="preserve"> </v>
      </c>
      <c r="AW164" s="49">
        <f>IF($M164=0,'Question Key'!Q126," ")</f>
        <v>1</v>
      </c>
      <c r="AX164" s="49" t="str">
        <f>IF($M164=0,'Question Key'!R126," ")</f>
        <v xml:space="preserve"> </v>
      </c>
      <c r="AY164" s="49">
        <f>IF($M164=0,'Question Key'!S126," ")</f>
        <v>1</v>
      </c>
      <c r="AZ164" s="49" t="str">
        <f>IF($M164=0,'Question Key'!T126," ")</f>
        <v xml:space="preserve"> </v>
      </c>
      <c r="BA164" s="49" t="str">
        <f>IF($M164=0,'Question Key'!U126," ")</f>
        <v xml:space="preserve"> </v>
      </c>
      <c r="BB164" s="49" t="str">
        <f>IF($M164=0,'Question Key'!V126," ")</f>
        <v xml:space="preserve"> </v>
      </c>
      <c r="BC164" s="49" t="str">
        <f>IF($M164=0,'Question Key'!W126," ")</f>
        <v xml:space="preserve"> </v>
      </c>
      <c r="BD164" s="49" t="str">
        <f>IF($M164=0,'Question Key'!X126," ")</f>
        <v xml:space="preserve"> </v>
      </c>
      <c r="BE164" s="49" t="str">
        <f>IF($M164=0,'Question Key'!Y126," ")</f>
        <v xml:space="preserve"> </v>
      </c>
    </row>
    <row r="165" spans="2:57" ht="25.5" x14ac:dyDescent="0.2">
      <c r="B165" s="41" t="s">
        <v>124</v>
      </c>
      <c r="C165" s="140"/>
      <c r="D165" s="140"/>
      <c r="E165" s="140"/>
      <c r="F165" s="141"/>
      <c r="G165" s="42"/>
      <c r="H165" s="43" t="str">
        <f>'Question Key'!D127</f>
        <v>Y</v>
      </c>
      <c r="I165" s="42" t="str">
        <f t="shared" si="26"/>
        <v xml:space="preserve"> </v>
      </c>
      <c r="J165" s="50" t="s">
        <v>354</v>
      </c>
      <c r="K165" s="50"/>
      <c r="L165" s="45"/>
      <c r="M165" s="46">
        <f t="shared" si="21"/>
        <v>0</v>
      </c>
      <c r="N165" s="49">
        <f>IF($C165="",IF($M165&gt;1,'Question Key'!E127,0),0)</f>
        <v>0</v>
      </c>
      <c r="O165" s="49">
        <f>IF($C165="",IF($M165&gt;1,'Question Key'!F127,0),0)</f>
        <v>0</v>
      </c>
      <c r="P165" s="49">
        <f>IF($C165="",IF($M165&gt;1,'Question Key'!G127,0),0)</f>
        <v>0</v>
      </c>
      <c r="Q165" s="49">
        <f>IF($C165="",IF($M165&gt;1,'Question Key'!H127,0),0)</f>
        <v>0</v>
      </c>
      <c r="R165" s="49">
        <f>IF($C165="",IF($M165&gt;1,'Question Key'!I127,0),0)</f>
        <v>0</v>
      </c>
      <c r="S165" s="49">
        <f>IF($C165="",IF($M165&gt;1,'Question Key'!J127,0),0)</f>
        <v>0</v>
      </c>
      <c r="T165" s="49">
        <f>IF($C165="",IF($M165&gt;1,'Question Key'!K127,0),0)</f>
        <v>0</v>
      </c>
      <c r="U165" s="49">
        <f>IF($C165="",IF($M165&gt;1,'Question Key'!L127,0),0)</f>
        <v>0</v>
      </c>
      <c r="V165" s="49">
        <f>IF($C165="",IF($M165&gt;1,'Question Key'!M127,0),0)</f>
        <v>0</v>
      </c>
      <c r="W165" s="49">
        <f>IF($C165="",IF($M165&gt;1,'Question Key'!N127,0),0)</f>
        <v>0</v>
      </c>
      <c r="X165" s="49">
        <f>IF($C165="",IF($M165&gt;1,'Question Key'!O127,0),0)</f>
        <v>0</v>
      </c>
      <c r="Y165" s="49">
        <f>IF($C165="",IF($M165&gt;1,'Question Key'!P127,0),0)</f>
        <v>0</v>
      </c>
      <c r="Z165" s="49">
        <f>IF($C165="",IF($M165&gt;1,'Question Key'!Q127,0),0)</f>
        <v>0</v>
      </c>
      <c r="AA165" s="49">
        <f>IF($C165="",IF($M165&gt;1,'Question Key'!R127,0),0)</f>
        <v>0</v>
      </c>
      <c r="AB165" s="49">
        <f>IF($C165="",IF($M165&gt;1,'Question Key'!S127,0),0)</f>
        <v>0</v>
      </c>
      <c r="AC165" s="49">
        <f>IF($C165="",IF($M165&gt;1,'Question Key'!T127,0),0)</f>
        <v>0</v>
      </c>
      <c r="AD165" s="49">
        <f>IF($C165="",IF($M165&gt;1,'Question Key'!U127,0),0)</f>
        <v>0</v>
      </c>
      <c r="AE165" s="49">
        <f>IF($C165="",IF($M165&gt;1,'Question Key'!V127,0),0)</f>
        <v>0</v>
      </c>
      <c r="AF165" s="49">
        <f>IF($C165="",IF($M165&gt;1,'Question Key'!W127,0),0)</f>
        <v>0</v>
      </c>
      <c r="AG165" s="49">
        <f>IF($C165="",IF($M165&gt;1,'Question Key'!X127,0),0)</f>
        <v>0</v>
      </c>
      <c r="AH165" s="49">
        <f>IF($C165="",IF($M165&gt;1,'Question Key'!Y127,0),0)</f>
        <v>0</v>
      </c>
      <c r="AI165" s="15"/>
      <c r="AJ165" s="30" t="str">
        <f t="shared" si="22"/>
        <v>6.12</v>
      </c>
      <c r="AK165" s="49" t="str">
        <f>IF($M165=0,'Question Key'!E127," ")</f>
        <v xml:space="preserve"> </v>
      </c>
      <c r="AL165" s="49" t="str">
        <f>IF($M165=0,'Question Key'!F127," ")</f>
        <v xml:space="preserve"> </v>
      </c>
      <c r="AM165" s="49" t="str">
        <f>IF($M165=0,'Question Key'!G127," ")</f>
        <v xml:space="preserve"> </v>
      </c>
      <c r="AN165" s="49" t="str">
        <f>IF($M165=0,'Question Key'!H127," ")</f>
        <v xml:space="preserve"> </v>
      </c>
      <c r="AO165" s="49">
        <f>IF($M165=0,'Question Key'!I127," ")</f>
        <v>1</v>
      </c>
      <c r="AP165" s="49" t="str">
        <f>IF($M165=0,'Question Key'!J127," ")</f>
        <v xml:space="preserve"> </v>
      </c>
      <c r="AQ165" s="49" t="str">
        <f>IF($M165=0,'Question Key'!K127," ")</f>
        <v xml:space="preserve"> </v>
      </c>
      <c r="AR165" s="49" t="str">
        <f>IF($M165=0,'Question Key'!L127," ")</f>
        <v xml:space="preserve"> </v>
      </c>
      <c r="AS165" s="49">
        <f>IF($M165=0,'Question Key'!M127," ")</f>
        <v>0</v>
      </c>
      <c r="AT165" s="49" t="str">
        <f>IF($M165=0,'Question Key'!N127," ")</f>
        <v xml:space="preserve"> </v>
      </c>
      <c r="AU165" s="49" t="str">
        <f>IF($M165=0,'Question Key'!O127," ")</f>
        <v xml:space="preserve"> </v>
      </c>
      <c r="AV165" s="49" t="str">
        <f>IF($M165=0,'Question Key'!P127," ")</f>
        <v xml:space="preserve"> </v>
      </c>
      <c r="AW165" s="49">
        <f>IF($M165=0,'Question Key'!Q127," ")</f>
        <v>1</v>
      </c>
      <c r="AX165" s="49" t="str">
        <f>IF($M165=0,'Question Key'!R127," ")</f>
        <v xml:space="preserve"> </v>
      </c>
      <c r="AY165" s="49" t="str">
        <f>IF($M165=0,'Question Key'!S127," ")</f>
        <v xml:space="preserve"> </v>
      </c>
      <c r="AZ165" s="49">
        <f>IF($M165=0,'Question Key'!T127," ")</f>
        <v>1</v>
      </c>
      <c r="BA165" s="49" t="str">
        <f>IF($M165=0,'Question Key'!U127," ")</f>
        <v xml:space="preserve"> </v>
      </c>
      <c r="BB165" s="49" t="str">
        <f>IF($M165=0,'Question Key'!V127," ")</f>
        <v xml:space="preserve"> </v>
      </c>
      <c r="BC165" s="49" t="str">
        <f>IF($M165=0,'Question Key'!W127," ")</f>
        <v xml:space="preserve"> </v>
      </c>
      <c r="BD165" s="49" t="str">
        <f>IF($M165=0,'Question Key'!X127," ")</f>
        <v xml:space="preserve"> </v>
      </c>
      <c r="BE165" s="49" t="str">
        <f>IF($M165=0,'Question Key'!Y127," ")</f>
        <v xml:space="preserve"> </v>
      </c>
    </row>
    <row r="166" spans="2:57" ht="38.25" x14ac:dyDescent="0.2">
      <c r="B166" s="41" t="s">
        <v>125</v>
      </c>
      <c r="C166" s="140"/>
      <c r="D166" s="140"/>
      <c r="E166" s="140"/>
      <c r="F166" s="141"/>
      <c r="G166" s="42"/>
      <c r="H166" s="43" t="str">
        <f>'Question Key'!D128</f>
        <v>Y</v>
      </c>
      <c r="I166" s="42" t="str">
        <f t="shared" si="26"/>
        <v xml:space="preserve"> </v>
      </c>
      <c r="J166" s="50" t="s">
        <v>254</v>
      </c>
      <c r="K166" s="50"/>
      <c r="L166" s="45"/>
      <c r="M166" s="46">
        <f t="shared" si="21"/>
        <v>0</v>
      </c>
      <c r="N166" s="49">
        <f>IF($C166="",IF($M166&gt;1,'Question Key'!E128,0),0)</f>
        <v>0</v>
      </c>
      <c r="O166" s="49">
        <f>IF($C166="",IF($M166&gt;1,'Question Key'!F128,0),0)</f>
        <v>0</v>
      </c>
      <c r="P166" s="49">
        <f>IF($C166="",IF($M166&gt;1,'Question Key'!G128,0),0)</f>
        <v>0</v>
      </c>
      <c r="Q166" s="49">
        <f>IF($C166="",IF($M166&gt;1,'Question Key'!H128,0),0)</f>
        <v>0</v>
      </c>
      <c r="R166" s="49">
        <f>IF($C166="",IF($M166&gt;1,'Question Key'!I128,0),0)</f>
        <v>0</v>
      </c>
      <c r="S166" s="49">
        <f>IF($C166="",IF($M166&gt;1,'Question Key'!J128,0),0)</f>
        <v>0</v>
      </c>
      <c r="T166" s="49">
        <f>IF($C166="",IF($M166&gt;1,'Question Key'!K128,0),0)</f>
        <v>0</v>
      </c>
      <c r="U166" s="49">
        <f>IF($C166="",IF($M166&gt;1,'Question Key'!L128,0),0)</f>
        <v>0</v>
      </c>
      <c r="V166" s="49">
        <f>IF($C166="",IF($M166&gt;1,'Question Key'!M128,0),0)</f>
        <v>0</v>
      </c>
      <c r="W166" s="49">
        <f>IF($C166="",IF($M166&gt;1,'Question Key'!N128,0),0)</f>
        <v>0</v>
      </c>
      <c r="X166" s="49">
        <f>IF($C166="",IF($M166&gt;1,'Question Key'!O128,0),0)</f>
        <v>0</v>
      </c>
      <c r="Y166" s="49">
        <f>IF($C166="",IF($M166&gt;1,'Question Key'!P128,0),0)</f>
        <v>0</v>
      </c>
      <c r="Z166" s="49">
        <f>IF($C166="",IF($M166&gt;1,'Question Key'!Q128,0),0)</f>
        <v>0</v>
      </c>
      <c r="AA166" s="49">
        <f>IF($C166="",IF($M166&gt;1,'Question Key'!R128,0),0)</f>
        <v>0</v>
      </c>
      <c r="AB166" s="49">
        <f>IF($C166="",IF($M166&gt;1,'Question Key'!S128,0),0)</f>
        <v>0</v>
      </c>
      <c r="AC166" s="49">
        <f>IF($C166="",IF($M166&gt;1,'Question Key'!T128,0),0)</f>
        <v>0</v>
      </c>
      <c r="AD166" s="49">
        <f>IF($C166="",IF($M166&gt;1,'Question Key'!U128,0),0)</f>
        <v>0</v>
      </c>
      <c r="AE166" s="49">
        <f>IF($C166="",IF($M166&gt;1,'Question Key'!V128,0),0)</f>
        <v>0</v>
      </c>
      <c r="AF166" s="49">
        <f>IF($C166="",IF($M166&gt;1,'Question Key'!W128,0),0)</f>
        <v>0</v>
      </c>
      <c r="AG166" s="49">
        <f>IF($C166="",IF($M166&gt;1,'Question Key'!X128,0),0)</f>
        <v>0</v>
      </c>
      <c r="AH166" s="49">
        <f>IF($C166="",IF($M166&gt;1,'Question Key'!Y128,0),0)</f>
        <v>0</v>
      </c>
      <c r="AI166" s="15"/>
      <c r="AJ166" s="30" t="str">
        <f t="shared" si="22"/>
        <v>6.13</v>
      </c>
      <c r="AK166" s="49" t="str">
        <f>IF($M166=0,'Question Key'!E128," ")</f>
        <v xml:space="preserve"> </v>
      </c>
      <c r="AL166" s="49" t="str">
        <f>IF($M166=0,'Question Key'!F128," ")</f>
        <v xml:space="preserve"> </v>
      </c>
      <c r="AM166" s="49">
        <f>IF($M166=0,'Question Key'!G128," ")</f>
        <v>1</v>
      </c>
      <c r="AN166" s="49" t="str">
        <f>IF($M166=0,'Question Key'!H128," ")</f>
        <v xml:space="preserve"> </v>
      </c>
      <c r="AO166" s="49">
        <f>IF($M166=0,'Question Key'!I128," ")</f>
        <v>1</v>
      </c>
      <c r="AP166" s="49">
        <f>IF($M166=0,'Question Key'!J128," ")</f>
        <v>1</v>
      </c>
      <c r="AQ166" s="49" t="str">
        <f>IF($M166=0,'Question Key'!K128," ")</f>
        <v xml:space="preserve"> </v>
      </c>
      <c r="AR166" s="49" t="str">
        <f>IF($M166=0,'Question Key'!L128," ")</f>
        <v xml:space="preserve"> </v>
      </c>
      <c r="AS166" s="49" t="str">
        <f>IF($M166=0,'Question Key'!M128," ")</f>
        <v xml:space="preserve"> </v>
      </c>
      <c r="AT166" s="49" t="str">
        <f>IF($M166=0,'Question Key'!N128," ")</f>
        <v xml:space="preserve"> </v>
      </c>
      <c r="AU166" s="49" t="str">
        <f>IF($M166=0,'Question Key'!O128," ")</f>
        <v xml:space="preserve"> </v>
      </c>
      <c r="AV166" s="49" t="str">
        <f>IF($M166=0,'Question Key'!P128," ")</f>
        <v xml:space="preserve"> </v>
      </c>
      <c r="AW166" s="49">
        <f>IF($M166=0,'Question Key'!Q128," ")</f>
        <v>1</v>
      </c>
      <c r="AX166" s="49" t="str">
        <f>IF($M166=0,'Question Key'!R128," ")</f>
        <v xml:space="preserve"> </v>
      </c>
      <c r="AY166" s="49" t="str">
        <f>IF($M166=0,'Question Key'!S128," ")</f>
        <v xml:space="preserve"> </v>
      </c>
      <c r="AZ166" s="49">
        <f>IF($M166=0,'Question Key'!T128," ")</f>
        <v>1</v>
      </c>
      <c r="BA166" s="49" t="str">
        <f>IF($M166=0,'Question Key'!U128," ")</f>
        <v xml:space="preserve"> </v>
      </c>
      <c r="BB166" s="49" t="str">
        <f>IF($M166=0,'Question Key'!V128," ")</f>
        <v xml:space="preserve"> </v>
      </c>
      <c r="BC166" s="49" t="str">
        <f>IF($M166=0,'Question Key'!W128," ")</f>
        <v xml:space="preserve"> </v>
      </c>
      <c r="BD166" s="49" t="str">
        <f>IF($M166=0,'Question Key'!X128," ")</f>
        <v xml:space="preserve"> </v>
      </c>
      <c r="BE166" s="49" t="str">
        <f>IF($M166=0,'Question Key'!Y128," ")</f>
        <v xml:space="preserve"> </v>
      </c>
    </row>
    <row r="167" spans="2:57" x14ac:dyDescent="0.2">
      <c r="B167" s="41"/>
      <c r="C167" s="56"/>
      <c r="D167" s="56"/>
      <c r="E167" s="56"/>
      <c r="F167" s="56"/>
      <c r="G167" s="42"/>
      <c r="H167" s="43"/>
      <c r="I167" s="42"/>
      <c r="J167" s="50"/>
      <c r="K167" s="50"/>
      <c r="L167" s="45"/>
      <c r="M167" s="46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  <c r="AA167" s="61"/>
      <c r="AB167" s="61"/>
      <c r="AC167" s="61"/>
      <c r="AD167" s="55"/>
      <c r="AE167" s="55"/>
      <c r="AF167" s="55"/>
      <c r="AG167" s="55"/>
      <c r="AH167" s="55"/>
      <c r="AI167" s="15"/>
      <c r="AJ167" s="30"/>
      <c r="AK167" s="61"/>
      <c r="AL167" s="61"/>
      <c r="AM167" s="61"/>
      <c r="AN167" s="61"/>
      <c r="AO167" s="61"/>
      <c r="AP167" s="61"/>
      <c r="AQ167" s="61"/>
      <c r="AR167" s="61"/>
      <c r="AS167" s="61"/>
      <c r="AT167" s="61"/>
      <c r="AU167" s="61"/>
      <c r="AV167" s="61"/>
      <c r="AW167" s="61"/>
      <c r="AX167" s="61"/>
      <c r="AY167" s="61"/>
      <c r="AZ167" s="61"/>
      <c r="BA167" s="55"/>
      <c r="BB167" s="55"/>
      <c r="BC167" s="55"/>
      <c r="BD167" s="55"/>
      <c r="BE167" s="55"/>
    </row>
    <row r="168" spans="2:57" ht="15" x14ac:dyDescent="0.2">
      <c r="B168" s="41"/>
      <c r="C168" s="56"/>
      <c r="D168" s="56"/>
      <c r="E168" s="56"/>
      <c r="F168" s="56"/>
      <c r="G168" s="42"/>
      <c r="H168" s="43"/>
      <c r="I168" s="42"/>
      <c r="J168" s="59" t="s">
        <v>384</v>
      </c>
      <c r="K168" s="59"/>
      <c r="L168" s="45"/>
      <c r="M168" s="46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  <c r="AA168" s="61"/>
      <c r="AB168" s="61"/>
      <c r="AC168" s="61"/>
      <c r="AD168" s="55"/>
      <c r="AE168" s="55"/>
      <c r="AF168" s="55"/>
      <c r="AG168" s="55"/>
      <c r="AH168" s="55"/>
      <c r="AI168" s="15"/>
      <c r="AJ168" s="30"/>
      <c r="AK168" s="61"/>
      <c r="AL168" s="61"/>
      <c r="AM168" s="61"/>
      <c r="AN168" s="61"/>
      <c r="AO168" s="61"/>
      <c r="AP168" s="61"/>
      <c r="AQ168" s="61"/>
      <c r="AR168" s="61"/>
      <c r="AS168" s="61"/>
      <c r="AT168" s="61"/>
      <c r="AU168" s="61"/>
      <c r="AV168" s="61"/>
      <c r="AW168" s="61"/>
      <c r="AX168" s="61"/>
      <c r="AY168" s="61"/>
      <c r="AZ168" s="61"/>
      <c r="BA168" s="55"/>
      <c r="BB168" s="55"/>
      <c r="BC168" s="55"/>
      <c r="BD168" s="55"/>
      <c r="BE168" s="55"/>
    </row>
    <row r="169" spans="2:57" x14ac:dyDescent="0.2">
      <c r="B169" s="41"/>
      <c r="C169" s="56"/>
      <c r="D169" s="56"/>
      <c r="E169" s="56"/>
      <c r="F169" s="56"/>
      <c r="G169" s="42"/>
      <c r="H169" s="43"/>
      <c r="I169" s="42"/>
      <c r="J169" s="58"/>
      <c r="K169" s="58"/>
      <c r="L169" s="45"/>
      <c r="M169" s="46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A169" s="61"/>
      <c r="AB169" s="61"/>
      <c r="AC169" s="61"/>
      <c r="AD169" s="55"/>
      <c r="AE169" s="55"/>
      <c r="AF169" s="55"/>
      <c r="AG169" s="55"/>
      <c r="AH169" s="55"/>
      <c r="AI169" s="15"/>
      <c r="AJ169" s="30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55"/>
      <c r="BB169" s="55"/>
      <c r="BC169" s="55"/>
      <c r="BD169" s="55"/>
      <c r="BE169" s="55"/>
    </row>
    <row r="170" spans="2:57" x14ac:dyDescent="0.2">
      <c r="B170" s="41" t="s">
        <v>126</v>
      </c>
      <c r="C170" s="140"/>
      <c r="D170" s="140"/>
      <c r="E170" s="140"/>
      <c r="F170" s="141"/>
      <c r="G170" s="42"/>
      <c r="H170" s="43" t="str">
        <f>'Question Key'!D129</f>
        <v>Y</v>
      </c>
      <c r="I170" s="42" t="str">
        <f t="shared" si="26"/>
        <v xml:space="preserve"> </v>
      </c>
      <c r="J170" s="50" t="s">
        <v>255</v>
      </c>
      <c r="K170" s="50"/>
      <c r="L170" s="45"/>
      <c r="M170" s="46">
        <f t="shared" si="21"/>
        <v>0</v>
      </c>
      <c r="N170" s="49">
        <f>IF($C170="",IF($M170&gt;1,'Question Key'!E129,0),0)</f>
        <v>0</v>
      </c>
      <c r="O170" s="49">
        <f>IF($C170="",IF($M170&gt;1,'Question Key'!F129,0),0)</f>
        <v>0</v>
      </c>
      <c r="P170" s="49">
        <f>IF($C170="",IF($M170&gt;1,'Question Key'!G129,0),0)</f>
        <v>0</v>
      </c>
      <c r="Q170" s="49">
        <f>IF($C170="",IF($M170&gt;1,'Question Key'!H129,0),0)</f>
        <v>0</v>
      </c>
      <c r="R170" s="49">
        <f>IF($C170="",IF($M170&gt;1,'Question Key'!I129,0),0)</f>
        <v>0</v>
      </c>
      <c r="S170" s="49">
        <f>IF($C170="",IF($M170&gt;1,'Question Key'!J129,0),0)</f>
        <v>0</v>
      </c>
      <c r="T170" s="49">
        <f>IF($C170="",IF($M170&gt;1,'Question Key'!K129,0),0)</f>
        <v>0</v>
      </c>
      <c r="U170" s="49">
        <f>IF($C170="",IF($M170&gt;1,'Question Key'!L129,0),0)</f>
        <v>0</v>
      </c>
      <c r="V170" s="49">
        <f>IF($C170="",IF($M170&gt;1,'Question Key'!M129,0),0)</f>
        <v>0</v>
      </c>
      <c r="W170" s="49">
        <f>IF($C170="",IF($M170&gt;1,'Question Key'!N129,0),0)</f>
        <v>0</v>
      </c>
      <c r="X170" s="49">
        <f>IF($C170="",IF($M170&gt;1,'Question Key'!O129,0),0)</f>
        <v>0</v>
      </c>
      <c r="Y170" s="49">
        <f>IF($C170="",IF($M170&gt;1,'Question Key'!P129,0),0)</f>
        <v>0</v>
      </c>
      <c r="Z170" s="49">
        <f>IF($C170="",IF($M170&gt;1,'Question Key'!Q129,0),0)</f>
        <v>0</v>
      </c>
      <c r="AA170" s="49">
        <f>IF($C170="",IF($M170&gt;1,'Question Key'!R129,0),0)</f>
        <v>0</v>
      </c>
      <c r="AB170" s="49">
        <f>IF($C170="",IF($M170&gt;1,'Question Key'!S129,0),0)</f>
        <v>0</v>
      </c>
      <c r="AC170" s="49">
        <f>IF($C170="",IF($M170&gt;1,'Question Key'!T129,0),0)</f>
        <v>0</v>
      </c>
      <c r="AD170" s="49">
        <f>IF($C170="",IF($M170&gt;1,'Question Key'!U129,0),0)</f>
        <v>0</v>
      </c>
      <c r="AE170" s="49">
        <f>IF($C170="",IF($M170&gt;1,'Question Key'!V129,0),0)</f>
        <v>0</v>
      </c>
      <c r="AF170" s="49">
        <f>IF($C170="",IF($M170&gt;1,'Question Key'!W129,0),0)</f>
        <v>0</v>
      </c>
      <c r="AG170" s="49">
        <f>IF($C170="",IF($M170&gt;1,'Question Key'!X129,0),0)</f>
        <v>0</v>
      </c>
      <c r="AH170" s="49">
        <f>IF($C170="",IF($M170&gt;1,'Question Key'!Y129,0),0)</f>
        <v>0</v>
      </c>
      <c r="AI170" s="15"/>
      <c r="AJ170" s="30" t="str">
        <f t="shared" si="22"/>
        <v>6.14</v>
      </c>
      <c r="AK170" s="49" t="str">
        <f>IF($M170=0,'Question Key'!E129," ")</f>
        <v xml:space="preserve"> </v>
      </c>
      <c r="AL170" s="49" t="str">
        <f>IF($M170=0,'Question Key'!F129," ")</f>
        <v xml:space="preserve"> </v>
      </c>
      <c r="AM170" s="49">
        <f>IF($M170=0,'Question Key'!G129," ")</f>
        <v>1</v>
      </c>
      <c r="AN170" s="49" t="str">
        <f>IF($M170=0,'Question Key'!H129," ")</f>
        <v xml:space="preserve"> </v>
      </c>
      <c r="AO170" s="49" t="str">
        <f>IF($M170=0,'Question Key'!I129," ")</f>
        <v xml:space="preserve"> </v>
      </c>
      <c r="AP170" s="49">
        <f>IF($M170=0,'Question Key'!J129," ")</f>
        <v>1</v>
      </c>
      <c r="AQ170" s="49">
        <f>IF($M170=0,'Question Key'!K129," ")</f>
        <v>1</v>
      </c>
      <c r="AR170" s="49" t="str">
        <f>IF($M170=0,'Question Key'!L129," ")</f>
        <v xml:space="preserve"> </v>
      </c>
      <c r="AS170" s="49">
        <f>IF($M170=0,'Question Key'!M129," ")</f>
        <v>0</v>
      </c>
      <c r="AT170" s="49" t="str">
        <f>IF($M170=0,'Question Key'!N129," ")</f>
        <v xml:space="preserve"> </v>
      </c>
      <c r="AU170" s="49" t="str">
        <f>IF($M170=0,'Question Key'!O129," ")</f>
        <v xml:space="preserve"> </v>
      </c>
      <c r="AV170" s="49" t="str">
        <f>IF($M170=0,'Question Key'!P129," ")</f>
        <v xml:space="preserve"> </v>
      </c>
      <c r="AW170" s="49" t="str">
        <f>IF($M170=0,'Question Key'!Q129," ")</f>
        <v xml:space="preserve"> </v>
      </c>
      <c r="AX170" s="49" t="str">
        <f>IF($M170=0,'Question Key'!R129," ")</f>
        <v xml:space="preserve"> </v>
      </c>
      <c r="AY170" s="49" t="str">
        <f>IF($M170=0,'Question Key'!S129," ")</f>
        <v xml:space="preserve"> </v>
      </c>
      <c r="AZ170" s="49">
        <f>IF($M170=0,'Question Key'!T129," ")</f>
        <v>1</v>
      </c>
      <c r="BA170" s="49" t="str">
        <f>IF($M170=0,'Question Key'!U129," ")</f>
        <v xml:space="preserve"> </v>
      </c>
      <c r="BB170" s="49" t="str">
        <f>IF($M170=0,'Question Key'!V129," ")</f>
        <v xml:space="preserve"> </v>
      </c>
      <c r="BC170" s="49" t="str">
        <f>IF($M170=0,'Question Key'!W129," ")</f>
        <v xml:space="preserve"> </v>
      </c>
      <c r="BD170" s="49" t="str">
        <f>IF($M170=0,'Question Key'!X129," ")</f>
        <v xml:space="preserve"> </v>
      </c>
      <c r="BE170" s="49" t="str">
        <f>IF($M170=0,'Question Key'!Y129," ")</f>
        <v xml:space="preserve"> </v>
      </c>
    </row>
    <row r="171" spans="2:57" x14ac:dyDescent="0.2">
      <c r="B171" s="41" t="s">
        <v>127</v>
      </c>
      <c r="C171" s="140"/>
      <c r="D171" s="140"/>
      <c r="E171" s="140"/>
      <c r="F171" s="141"/>
      <c r="G171" s="42"/>
      <c r="H171" s="43" t="str">
        <f>'Question Key'!D130</f>
        <v>Y</v>
      </c>
      <c r="I171" s="42" t="str">
        <f t="shared" si="26"/>
        <v xml:space="preserve"> </v>
      </c>
      <c r="J171" s="50" t="s">
        <v>256</v>
      </c>
      <c r="K171" s="50"/>
      <c r="L171" s="45"/>
      <c r="M171" s="46">
        <f t="shared" si="21"/>
        <v>0</v>
      </c>
      <c r="N171" s="49">
        <f>IF($C171="",IF($M171&gt;1,'Question Key'!E130,0),0)</f>
        <v>0</v>
      </c>
      <c r="O171" s="49">
        <f>IF($C171="",IF($M171&gt;1,'Question Key'!F130,0),0)</f>
        <v>0</v>
      </c>
      <c r="P171" s="49">
        <f>IF($C171="",IF($M171&gt;1,'Question Key'!G130,0),0)</f>
        <v>0</v>
      </c>
      <c r="Q171" s="49">
        <f>IF($C171="",IF($M171&gt;1,'Question Key'!H130,0),0)</f>
        <v>0</v>
      </c>
      <c r="R171" s="49">
        <f>IF($C171="",IF($M171&gt;1,'Question Key'!I130,0),0)</f>
        <v>0</v>
      </c>
      <c r="S171" s="49">
        <f>IF($C171="",IF($M171&gt;1,'Question Key'!J130,0),0)</f>
        <v>0</v>
      </c>
      <c r="T171" s="49">
        <f>IF($C171="",IF($M171&gt;1,'Question Key'!K130,0),0)</f>
        <v>0</v>
      </c>
      <c r="U171" s="49">
        <f>IF($C171="",IF($M171&gt;1,'Question Key'!L130,0),0)</f>
        <v>0</v>
      </c>
      <c r="V171" s="49">
        <f>IF($C171="",IF($M171&gt;1,'Question Key'!M130,0),0)</f>
        <v>0</v>
      </c>
      <c r="W171" s="49">
        <f>IF($C171="",IF($M171&gt;1,'Question Key'!N130,0),0)</f>
        <v>0</v>
      </c>
      <c r="X171" s="49">
        <f>IF($C171="",IF($M171&gt;1,'Question Key'!O130,0),0)</f>
        <v>0</v>
      </c>
      <c r="Y171" s="49">
        <f>IF($C171="",IF($M171&gt;1,'Question Key'!P130,0),0)</f>
        <v>0</v>
      </c>
      <c r="Z171" s="49">
        <f>IF($C171="",IF($M171&gt;1,'Question Key'!Q130,0),0)</f>
        <v>0</v>
      </c>
      <c r="AA171" s="49">
        <f>IF($C171="",IF($M171&gt;1,'Question Key'!R130,0),0)</f>
        <v>0</v>
      </c>
      <c r="AB171" s="49">
        <f>IF($C171="",IF($M171&gt;1,'Question Key'!S130,0),0)</f>
        <v>0</v>
      </c>
      <c r="AC171" s="49">
        <f>IF($C171="",IF($M171&gt;1,'Question Key'!T130,0),0)</f>
        <v>0</v>
      </c>
      <c r="AD171" s="49">
        <f>IF($C171="",IF($M171&gt;1,'Question Key'!U130,0),0)</f>
        <v>0</v>
      </c>
      <c r="AE171" s="49">
        <f>IF($C171="",IF($M171&gt;1,'Question Key'!V130,0),0)</f>
        <v>0</v>
      </c>
      <c r="AF171" s="49">
        <f>IF($C171="",IF($M171&gt;1,'Question Key'!W130,0),0)</f>
        <v>0</v>
      </c>
      <c r="AG171" s="49">
        <f>IF($C171="",IF($M171&gt;1,'Question Key'!X130,0),0)</f>
        <v>0</v>
      </c>
      <c r="AH171" s="49">
        <f>IF($C171="",IF($M171&gt;1,'Question Key'!Y130,0),0)</f>
        <v>0</v>
      </c>
      <c r="AI171" s="15"/>
      <c r="AJ171" s="30" t="str">
        <f t="shared" si="22"/>
        <v>6.15</v>
      </c>
      <c r="AK171" s="49" t="str">
        <f>IF($M171=0,'Question Key'!E130," ")</f>
        <v xml:space="preserve"> </v>
      </c>
      <c r="AL171" s="49" t="str">
        <f>IF($M171=0,'Question Key'!F130," ")</f>
        <v xml:space="preserve"> </v>
      </c>
      <c r="AM171" s="49" t="str">
        <f>IF($M171=0,'Question Key'!G130," ")</f>
        <v xml:space="preserve"> </v>
      </c>
      <c r="AN171" s="49" t="str">
        <f>IF($M171=0,'Question Key'!H130," ")</f>
        <v xml:space="preserve"> </v>
      </c>
      <c r="AO171" s="49" t="str">
        <f>IF($M171=0,'Question Key'!I130," ")</f>
        <v xml:space="preserve"> </v>
      </c>
      <c r="AP171" s="49" t="str">
        <f>IF($M171=0,'Question Key'!J130," ")</f>
        <v xml:space="preserve"> </v>
      </c>
      <c r="AQ171" s="49" t="str">
        <f>IF($M171=0,'Question Key'!K130," ")</f>
        <v xml:space="preserve"> </v>
      </c>
      <c r="AR171" s="49">
        <f>IF($M171=0,'Question Key'!L130," ")</f>
        <v>1</v>
      </c>
      <c r="AS171" s="49">
        <f>IF($M171=0,'Question Key'!M130," ")</f>
        <v>1</v>
      </c>
      <c r="AT171" s="49" t="str">
        <f>IF($M171=0,'Question Key'!N130," ")</f>
        <v xml:space="preserve"> </v>
      </c>
      <c r="AU171" s="49" t="str">
        <f>IF($M171=0,'Question Key'!O130," ")</f>
        <v xml:space="preserve"> </v>
      </c>
      <c r="AV171" s="49">
        <f>IF($M171=0,'Question Key'!P130," ")</f>
        <v>1</v>
      </c>
      <c r="AW171" s="49" t="str">
        <f>IF($M171=0,'Question Key'!Q130," ")</f>
        <v xml:space="preserve"> </v>
      </c>
      <c r="AX171" s="49" t="str">
        <f>IF($M171=0,'Question Key'!R130," ")</f>
        <v xml:space="preserve"> </v>
      </c>
      <c r="AY171" s="49" t="str">
        <f>IF($M171=0,'Question Key'!S130," ")</f>
        <v xml:space="preserve"> </v>
      </c>
      <c r="AZ171" s="49" t="str">
        <f>IF($M171=0,'Question Key'!T130," ")</f>
        <v xml:space="preserve"> </v>
      </c>
      <c r="BA171" s="49" t="str">
        <f>IF($M171=0,'Question Key'!U130," ")</f>
        <v xml:space="preserve"> </v>
      </c>
      <c r="BB171" s="49" t="str">
        <f>IF($M171=0,'Question Key'!V130," ")</f>
        <v xml:space="preserve"> </v>
      </c>
      <c r="BC171" s="49" t="str">
        <f>IF($M171=0,'Question Key'!W130," ")</f>
        <v xml:space="preserve"> </v>
      </c>
      <c r="BD171" s="49" t="str">
        <f>IF($M171=0,'Question Key'!X130," ")</f>
        <v xml:space="preserve"> </v>
      </c>
      <c r="BE171" s="49" t="str">
        <f>IF($M171=0,'Question Key'!Y130," ")</f>
        <v xml:space="preserve"> </v>
      </c>
    </row>
    <row r="172" spans="2:57" x14ac:dyDescent="0.2">
      <c r="B172" s="41" t="s">
        <v>128</v>
      </c>
      <c r="C172" s="140"/>
      <c r="D172" s="140"/>
      <c r="E172" s="140"/>
      <c r="F172" s="141"/>
      <c r="G172" s="42"/>
      <c r="H172" s="43" t="str">
        <f>'Question Key'!D131</f>
        <v>Y</v>
      </c>
      <c r="I172" s="42" t="str">
        <f t="shared" si="26"/>
        <v xml:space="preserve"> </v>
      </c>
      <c r="J172" s="50" t="s">
        <v>257</v>
      </c>
      <c r="K172" s="50"/>
      <c r="L172" s="45"/>
      <c r="M172" s="46">
        <f t="shared" si="21"/>
        <v>0</v>
      </c>
      <c r="N172" s="49">
        <f>IF($C172="",IF($M172&gt;1,'Question Key'!E131,0),0)</f>
        <v>0</v>
      </c>
      <c r="O172" s="49">
        <f>IF($C172="",IF($M172&gt;1,'Question Key'!F131,0),0)</f>
        <v>0</v>
      </c>
      <c r="P172" s="49">
        <f>IF($C172="",IF($M172&gt;1,'Question Key'!G131,0),0)</f>
        <v>0</v>
      </c>
      <c r="Q172" s="49">
        <f>IF($C172="",IF($M172&gt;1,'Question Key'!H131,0),0)</f>
        <v>0</v>
      </c>
      <c r="R172" s="49">
        <f>IF($C172="",IF($M172&gt;1,'Question Key'!I131,0),0)</f>
        <v>0</v>
      </c>
      <c r="S172" s="49">
        <f>IF($C172="",IF($M172&gt;1,'Question Key'!J131,0),0)</f>
        <v>0</v>
      </c>
      <c r="T172" s="49">
        <f>IF($C172="",IF($M172&gt;1,'Question Key'!K131,0),0)</f>
        <v>0</v>
      </c>
      <c r="U172" s="49">
        <f>IF($C172="",IF($M172&gt;1,'Question Key'!L131,0),0)</f>
        <v>0</v>
      </c>
      <c r="V172" s="49">
        <f>IF($C172="",IF($M172&gt;1,'Question Key'!M131,0),0)</f>
        <v>0</v>
      </c>
      <c r="W172" s="49">
        <f>IF($C172="",IF($M172&gt;1,'Question Key'!N131,0),0)</f>
        <v>0</v>
      </c>
      <c r="X172" s="49">
        <f>IF($C172="",IF($M172&gt;1,'Question Key'!O131,0),0)</f>
        <v>0</v>
      </c>
      <c r="Y172" s="49">
        <f>IF($C172="",IF($M172&gt;1,'Question Key'!P131,0),0)</f>
        <v>0</v>
      </c>
      <c r="Z172" s="49">
        <f>IF($C172="",IF($M172&gt;1,'Question Key'!Q131,0),0)</f>
        <v>0</v>
      </c>
      <c r="AA172" s="49">
        <f>IF($C172="",IF($M172&gt;1,'Question Key'!R131,0),0)</f>
        <v>0</v>
      </c>
      <c r="AB172" s="49">
        <f>IF($C172="",IF($M172&gt;1,'Question Key'!S131,0),0)</f>
        <v>0</v>
      </c>
      <c r="AC172" s="49">
        <f>IF($C172="",IF($M172&gt;1,'Question Key'!T131,0),0)</f>
        <v>0</v>
      </c>
      <c r="AD172" s="49">
        <f>IF($C172="",IF($M172&gt;1,'Question Key'!U131,0),0)</f>
        <v>0</v>
      </c>
      <c r="AE172" s="49">
        <f>IF($C172="",IF($M172&gt;1,'Question Key'!V131,0),0)</f>
        <v>0</v>
      </c>
      <c r="AF172" s="49">
        <f>IF($C172="",IF($M172&gt;1,'Question Key'!W131,0),0)</f>
        <v>0</v>
      </c>
      <c r="AG172" s="49">
        <f>IF($C172="",IF($M172&gt;1,'Question Key'!X131,0),0)</f>
        <v>0</v>
      </c>
      <c r="AH172" s="49">
        <f>IF($C172="",IF($M172&gt;1,'Question Key'!Y131,0),0)</f>
        <v>0</v>
      </c>
      <c r="AI172" s="15"/>
      <c r="AJ172" s="30" t="str">
        <f t="shared" si="22"/>
        <v>6.16</v>
      </c>
      <c r="AK172" s="49" t="str">
        <f>IF($M172=0,'Question Key'!E131," ")</f>
        <v xml:space="preserve"> </v>
      </c>
      <c r="AL172" s="49" t="str">
        <f>IF($M172=0,'Question Key'!F131," ")</f>
        <v xml:space="preserve"> </v>
      </c>
      <c r="AM172" s="49">
        <f>IF($M172=0,'Question Key'!G131," ")</f>
        <v>1</v>
      </c>
      <c r="AN172" s="49" t="str">
        <f>IF($M172=0,'Question Key'!H131," ")</f>
        <v xml:space="preserve"> </v>
      </c>
      <c r="AO172" s="49" t="str">
        <f>IF($M172=0,'Question Key'!I131," ")</f>
        <v xml:space="preserve"> </v>
      </c>
      <c r="AP172" s="49">
        <f>IF($M172=0,'Question Key'!J131," ")</f>
        <v>1</v>
      </c>
      <c r="AQ172" s="49" t="str">
        <f>IF($M172=0,'Question Key'!K131," ")</f>
        <v xml:space="preserve"> </v>
      </c>
      <c r="AR172" s="49" t="str">
        <f>IF($M172=0,'Question Key'!L131," ")</f>
        <v xml:space="preserve"> </v>
      </c>
      <c r="AS172" s="49">
        <f>IF($M172=0,'Question Key'!M131," ")</f>
        <v>1</v>
      </c>
      <c r="AT172" s="49" t="str">
        <f>IF($M172=0,'Question Key'!N131," ")</f>
        <v xml:space="preserve"> </v>
      </c>
      <c r="AU172" s="49" t="str">
        <f>IF($M172=0,'Question Key'!O131," ")</f>
        <v xml:space="preserve"> </v>
      </c>
      <c r="AV172" s="49" t="str">
        <f>IF($M172=0,'Question Key'!P131," ")</f>
        <v xml:space="preserve"> </v>
      </c>
      <c r="AW172" s="49">
        <f>IF($M172=0,'Question Key'!Q131," ")</f>
        <v>1</v>
      </c>
      <c r="AX172" s="49" t="str">
        <f>IF($M172=0,'Question Key'!R131," ")</f>
        <v xml:space="preserve"> </v>
      </c>
      <c r="AY172" s="49" t="str">
        <f>IF($M172=0,'Question Key'!S131," ")</f>
        <v xml:space="preserve"> </v>
      </c>
      <c r="AZ172" s="49">
        <f>IF($M172=0,'Question Key'!T131," ")</f>
        <v>1</v>
      </c>
      <c r="BA172" s="49" t="str">
        <f>IF($M172=0,'Question Key'!U131," ")</f>
        <v xml:space="preserve"> </v>
      </c>
      <c r="BB172" s="49" t="str">
        <f>IF($M172=0,'Question Key'!V131," ")</f>
        <v xml:space="preserve"> </v>
      </c>
      <c r="BC172" s="49" t="str">
        <f>IF($M172=0,'Question Key'!W131," ")</f>
        <v xml:space="preserve"> </v>
      </c>
      <c r="BD172" s="49" t="str">
        <f>IF($M172=0,'Question Key'!X131," ")</f>
        <v xml:space="preserve"> </v>
      </c>
      <c r="BE172" s="49" t="str">
        <f>IF($M172=0,'Question Key'!Y131," ")</f>
        <v xml:space="preserve"> </v>
      </c>
    </row>
    <row r="173" spans="2:57" x14ac:dyDescent="0.2">
      <c r="B173" s="41" t="s">
        <v>129</v>
      </c>
      <c r="C173" s="140"/>
      <c r="D173" s="140"/>
      <c r="E173" s="140"/>
      <c r="F173" s="141"/>
      <c r="G173" s="42"/>
      <c r="H173" s="43" t="str">
        <f>'Question Key'!D132</f>
        <v>Y</v>
      </c>
      <c r="I173" s="42" t="str">
        <f t="shared" si="26"/>
        <v xml:space="preserve"> </v>
      </c>
      <c r="J173" s="50" t="s">
        <v>258</v>
      </c>
      <c r="K173" s="50"/>
      <c r="L173" s="45"/>
      <c r="M173" s="46">
        <f t="shared" si="21"/>
        <v>0</v>
      </c>
      <c r="N173" s="49">
        <f>IF($C173="",IF($M173&gt;1,'Question Key'!E132,0),0)</f>
        <v>0</v>
      </c>
      <c r="O173" s="49">
        <f>IF($C173="",IF($M173&gt;1,'Question Key'!F132,0),0)</f>
        <v>0</v>
      </c>
      <c r="P173" s="49">
        <f>IF($C173="",IF($M173&gt;1,'Question Key'!G132,0),0)</f>
        <v>0</v>
      </c>
      <c r="Q173" s="49">
        <f>IF($C173="",IF($M173&gt;1,'Question Key'!H132,0),0)</f>
        <v>0</v>
      </c>
      <c r="R173" s="49">
        <f>IF($C173="",IF($M173&gt;1,'Question Key'!I132,0),0)</f>
        <v>0</v>
      </c>
      <c r="S173" s="49">
        <f>IF($C173="",IF($M173&gt;1,'Question Key'!J132,0),0)</f>
        <v>0</v>
      </c>
      <c r="T173" s="49">
        <f>IF($C173="",IF($M173&gt;1,'Question Key'!K132,0),0)</f>
        <v>0</v>
      </c>
      <c r="U173" s="49">
        <f>IF($C173="",IF($M173&gt;1,'Question Key'!L132,0),0)</f>
        <v>0</v>
      </c>
      <c r="V173" s="49">
        <f>IF($C173="",IF($M173&gt;1,'Question Key'!M132,0),0)</f>
        <v>0</v>
      </c>
      <c r="W173" s="49">
        <f>IF($C173="",IF($M173&gt;1,'Question Key'!N132,0),0)</f>
        <v>0</v>
      </c>
      <c r="X173" s="49">
        <f>IF($C173="",IF($M173&gt;1,'Question Key'!O132,0),0)</f>
        <v>0</v>
      </c>
      <c r="Y173" s="49">
        <f>IF($C173="",IF($M173&gt;1,'Question Key'!P132,0),0)</f>
        <v>0</v>
      </c>
      <c r="Z173" s="49">
        <f>IF($C173="",IF($M173&gt;1,'Question Key'!Q132,0),0)</f>
        <v>0</v>
      </c>
      <c r="AA173" s="49">
        <f>IF($C173="",IF($M173&gt;1,'Question Key'!R132,0),0)</f>
        <v>0</v>
      </c>
      <c r="AB173" s="49">
        <f>IF($C173="",IF($M173&gt;1,'Question Key'!S132,0),0)</f>
        <v>0</v>
      </c>
      <c r="AC173" s="49">
        <f>IF($C173="",IF($M173&gt;1,'Question Key'!T132,0),0)</f>
        <v>0</v>
      </c>
      <c r="AD173" s="49">
        <f>IF($C173="",IF($M173&gt;1,'Question Key'!U132,0),0)</f>
        <v>0</v>
      </c>
      <c r="AE173" s="49">
        <f>IF($C173="",IF($M173&gt;1,'Question Key'!V132,0),0)</f>
        <v>0</v>
      </c>
      <c r="AF173" s="49">
        <f>IF($C173="",IF($M173&gt;1,'Question Key'!W132,0),0)</f>
        <v>0</v>
      </c>
      <c r="AG173" s="49">
        <f>IF($C173="",IF($M173&gt;1,'Question Key'!X132,0),0)</f>
        <v>0</v>
      </c>
      <c r="AH173" s="49">
        <f>IF($C173="",IF($M173&gt;1,'Question Key'!Y132,0),0)</f>
        <v>0</v>
      </c>
      <c r="AI173" s="15"/>
      <c r="AJ173" s="30" t="str">
        <f t="shared" si="22"/>
        <v>6.17</v>
      </c>
      <c r="AK173" s="49" t="str">
        <f>IF($M173=0,'Question Key'!E132," ")</f>
        <v xml:space="preserve"> </v>
      </c>
      <c r="AL173" s="49" t="str">
        <f>IF($M173=0,'Question Key'!F132," ")</f>
        <v xml:space="preserve"> </v>
      </c>
      <c r="AM173" s="49">
        <f>IF($M173=0,'Question Key'!G132," ")</f>
        <v>1</v>
      </c>
      <c r="AN173" s="49" t="str">
        <f>IF($M173=0,'Question Key'!H132," ")</f>
        <v xml:space="preserve"> </v>
      </c>
      <c r="AO173" s="49">
        <f>IF($M173=0,'Question Key'!I132," ")</f>
        <v>1</v>
      </c>
      <c r="AP173" s="49" t="str">
        <f>IF($M173=0,'Question Key'!J132," ")</f>
        <v xml:space="preserve"> </v>
      </c>
      <c r="AQ173" s="49" t="str">
        <f>IF($M173=0,'Question Key'!K132," ")</f>
        <v xml:space="preserve"> </v>
      </c>
      <c r="AR173" s="49" t="str">
        <f>IF($M173=0,'Question Key'!L132," ")</f>
        <v xml:space="preserve"> </v>
      </c>
      <c r="AS173" s="49">
        <f>IF($M173=0,'Question Key'!M132," ")</f>
        <v>0</v>
      </c>
      <c r="AT173" s="49" t="str">
        <f>IF($M173=0,'Question Key'!N132," ")</f>
        <v xml:space="preserve"> </v>
      </c>
      <c r="AU173" s="49" t="str">
        <f>IF($M173=0,'Question Key'!O132," ")</f>
        <v xml:space="preserve"> </v>
      </c>
      <c r="AV173" s="49" t="str">
        <f>IF($M173=0,'Question Key'!P132," ")</f>
        <v xml:space="preserve"> </v>
      </c>
      <c r="AW173" s="49">
        <f>IF($M173=0,'Question Key'!Q132," ")</f>
        <v>1</v>
      </c>
      <c r="AX173" s="49" t="str">
        <f>IF($M173=0,'Question Key'!R132," ")</f>
        <v xml:space="preserve"> </v>
      </c>
      <c r="AY173" s="49" t="str">
        <f>IF($M173=0,'Question Key'!S132," ")</f>
        <v xml:space="preserve"> </v>
      </c>
      <c r="AZ173" s="49">
        <f>IF($M173=0,'Question Key'!T132," ")</f>
        <v>1</v>
      </c>
      <c r="BA173" s="49" t="str">
        <f>IF($M173=0,'Question Key'!U132," ")</f>
        <v xml:space="preserve"> </v>
      </c>
      <c r="BB173" s="49" t="str">
        <f>IF($M173=0,'Question Key'!V132," ")</f>
        <v xml:space="preserve"> </v>
      </c>
      <c r="BC173" s="49" t="str">
        <f>IF($M173=0,'Question Key'!W132," ")</f>
        <v xml:space="preserve"> </v>
      </c>
      <c r="BD173" s="49" t="str">
        <f>IF($M173=0,'Question Key'!X132," ")</f>
        <v xml:space="preserve"> </v>
      </c>
      <c r="BE173" s="49" t="str">
        <f>IF($M173=0,'Question Key'!Y132," ")</f>
        <v xml:space="preserve"> </v>
      </c>
    </row>
    <row r="174" spans="2:57" x14ac:dyDescent="0.2">
      <c r="B174" s="41" t="s">
        <v>130</v>
      </c>
      <c r="C174" s="140"/>
      <c r="D174" s="140"/>
      <c r="E174" s="140"/>
      <c r="F174" s="141"/>
      <c r="G174" s="42"/>
      <c r="H174" s="43" t="str">
        <f>'Question Key'!D133</f>
        <v>Y</v>
      </c>
      <c r="I174" s="42" t="str">
        <f t="shared" si="26"/>
        <v xml:space="preserve"> </v>
      </c>
      <c r="J174" s="50" t="s">
        <v>259</v>
      </c>
      <c r="K174" s="50"/>
      <c r="L174" s="45"/>
      <c r="M174" s="46">
        <f t="shared" si="21"/>
        <v>0</v>
      </c>
      <c r="N174" s="49">
        <f>IF($C174="",IF($M174&gt;1,'Question Key'!E133,0),0)</f>
        <v>0</v>
      </c>
      <c r="O174" s="49">
        <f>IF($C174="",IF($M174&gt;1,'Question Key'!F133,0),0)</f>
        <v>0</v>
      </c>
      <c r="P174" s="49">
        <f>IF($C174="",IF($M174&gt;1,'Question Key'!G133,0),0)</f>
        <v>0</v>
      </c>
      <c r="Q174" s="49">
        <f>IF($C174="",IF($M174&gt;1,'Question Key'!H133,0),0)</f>
        <v>0</v>
      </c>
      <c r="R174" s="49">
        <f>IF($C174="",IF($M174&gt;1,'Question Key'!I133,0),0)</f>
        <v>0</v>
      </c>
      <c r="S174" s="49">
        <f>IF($C174="",IF($M174&gt;1,'Question Key'!J133,0),0)</f>
        <v>0</v>
      </c>
      <c r="T174" s="49">
        <f>IF($C174="",IF($M174&gt;1,'Question Key'!K133,0),0)</f>
        <v>0</v>
      </c>
      <c r="U174" s="49">
        <f>IF($C174="",IF($M174&gt;1,'Question Key'!L133,0),0)</f>
        <v>0</v>
      </c>
      <c r="V174" s="49">
        <f>IF($C174="",IF($M174&gt;1,'Question Key'!M133,0),0)</f>
        <v>0</v>
      </c>
      <c r="W174" s="49">
        <f>IF($C174="",IF($M174&gt;1,'Question Key'!N133,0),0)</f>
        <v>0</v>
      </c>
      <c r="X174" s="49">
        <f>IF($C174="",IF($M174&gt;1,'Question Key'!O133,0),0)</f>
        <v>0</v>
      </c>
      <c r="Y174" s="49">
        <f>IF($C174="",IF($M174&gt;1,'Question Key'!P133,0),0)</f>
        <v>0</v>
      </c>
      <c r="Z174" s="49">
        <f>IF($C174="",IF($M174&gt;1,'Question Key'!Q133,0),0)</f>
        <v>0</v>
      </c>
      <c r="AA174" s="49">
        <f>IF($C174="",IF($M174&gt;1,'Question Key'!R133,0),0)</f>
        <v>0</v>
      </c>
      <c r="AB174" s="49">
        <f>IF($C174="",IF($M174&gt;1,'Question Key'!S133,0),0)</f>
        <v>0</v>
      </c>
      <c r="AC174" s="49">
        <f>IF($C174="",IF($M174&gt;1,'Question Key'!T133,0),0)</f>
        <v>0</v>
      </c>
      <c r="AD174" s="49">
        <f>IF($C174="",IF($M174&gt;1,'Question Key'!U133,0),0)</f>
        <v>0</v>
      </c>
      <c r="AE174" s="49">
        <f>IF($C174="",IF($M174&gt;1,'Question Key'!V133,0),0)</f>
        <v>0</v>
      </c>
      <c r="AF174" s="49">
        <f>IF($C174="",IF($M174&gt;1,'Question Key'!W133,0),0)</f>
        <v>0</v>
      </c>
      <c r="AG174" s="49">
        <f>IF($C174="",IF($M174&gt;1,'Question Key'!X133,0),0)</f>
        <v>0</v>
      </c>
      <c r="AH174" s="49">
        <f>IF($C174="",IF($M174&gt;1,'Question Key'!Y133,0),0)</f>
        <v>0</v>
      </c>
      <c r="AI174" s="15"/>
      <c r="AJ174" s="30" t="str">
        <f t="shared" si="22"/>
        <v>6.18</v>
      </c>
      <c r="AK174" s="49" t="str">
        <f>IF($M174=0,'Question Key'!E133," ")</f>
        <v xml:space="preserve"> </v>
      </c>
      <c r="AL174" s="49" t="str">
        <f>IF($M174=0,'Question Key'!F133," ")</f>
        <v xml:space="preserve"> </v>
      </c>
      <c r="AM174" s="49">
        <f>IF($M174=0,'Question Key'!G133," ")</f>
        <v>1</v>
      </c>
      <c r="AN174" s="49" t="str">
        <f>IF($M174=0,'Question Key'!H133," ")</f>
        <v xml:space="preserve"> </v>
      </c>
      <c r="AO174" s="49">
        <f>IF($M174=0,'Question Key'!I133," ")</f>
        <v>1</v>
      </c>
      <c r="AP174" s="49">
        <f>IF($M174=0,'Question Key'!J133," ")</f>
        <v>1</v>
      </c>
      <c r="AQ174" s="49" t="str">
        <f>IF($M174=0,'Question Key'!K133," ")</f>
        <v xml:space="preserve"> </v>
      </c>
      <c r="AR174" s="49" t="str">
        <f>IF($M174=0,'Question Key'!L133," ")</f>
        <v xml:space="preserve"> </v>
      </c>
      <c r="AS174" s="49" t="str">
        <f>IF($M174=0,'Question Key'!M133," ")</f>
        <v xml:space="preserve"> </v>
      </c>
      <c r="AT174" s="49" t="str">
        <f>IF($M174=0,'Question Key'!N133," ")</f>
        <v xml:space="preserve"> </v>
      </c>
      <c r="AU174" s="49">
        <f>IF($M174=0,'Question Key'!O133," ")</f>
        <v>1</v>
      </c>
      <c r="AV174" s="49" t="str">
        <f>IF($M174=0,'Question Key'!P133," ")</f>
        <v xml:space="preserve"> </v>
      </c>
      <c r="AW174" s="49">
        <f>IF($M174=0,'Question Key'!Q133," ")</f>
        <v>1</v>
      </c>
      <c r="AX174" s="49" t="str">
        <f>IF($M174=0,'Question Key'!R133," ")</f>
        <v xml:space="preserve"> </v>
      </c>
      <c r="AY174" s="49" t="str">
        <f>IF($M174=0,'Question Key'!S133," ")</f>
        <v xml:space="preserve"> </v>
      </c>
      <c r="AZ174" s="49">
        <f>IF($M174=0,'Question Key'!T133," ")</f>
        <v>1</v>
      </c>
      <c r="BA174" s="49" t="str">
        <f>IF($M174=0,'Question Key'!U133," ")</f>
        <v xml:space="preserve"> </v>
      </c>
      <c r="BB174" s="49" t="str">
        <f>IF($M174=0,'Question Key'!V133," ")</f>
        <v xml:space="preserve"> </v>
      </c>
      <c r="BC174" s="49">
        <f>IF($M174=0,'Question Key'!W133," ")</f>
        <v>1</v>
      </c>
      <c r="BD174" s="49" t="str">
        <f>IF($M174=0,'Question Key'!X133," ")</f>
        <v xml:space="preserve"> </v>
      </c>
      <c r="BE174" s="49" t="str">
        <f>IF($M174=0,'Question Key'!Y133," ")</f>
        <v xml:space="preserve"> </v>
      </c>
    </row>
    <row r="175" spans="2:57" x14ac:dyDescent="0.2">
      <c r="B175" s="41" t="s">
        <v>131</v>
      </c>
      <c r="C175" s="140"/>
      <c r="D175" s="140"/>
      <c r="E175" s="140"/>
      <c r="F175" s="141"/>
      <c r="G175" s="42"/>
      <c r="H175" s="43" t="str">
        <f>'Question Key'!D134</f>
        <v>Y</v>
      </c>
      <c r="I175" s="42" t="str">
        <f t="shared" si="26"/>
        <v xml:space="preserve"> </v>
      </c>
      <c r="J175" s="50" t="s">
        <v>260</v>
      </c>
      <c r="K175" s="50"/>
      <c r="L175" s="45"/>
      <c r="M175" s="46">
        <f t="shared" si="21"/>
        <v>0</v>
      </c>
      <c r="N175" s="49">
        <f>IF($C175="",IF($M175&gt;1,'Question Key'!E134,0),0)</f>
        <v>0</v>
      </c>
      <c r="O175" s="49">
        <f>IF($C175="",IF($M175&gt;1,'Question Key'!F134,0),0)</f>
        <v>0</v>
      </c>
      <c r="P175" s="49">
        <f>IF($C175="",IF($M175&gt;1,'Question Key'!G134,0),0)</f>
        <v>0</v>
      </c>
      <c r="Q175" s="49">
        <f>IF($C175="",IF($M175&gt;1,'Question Key'!H134,0),0)</f>
        <v>0</v>
      </c>
      <c r="R175" s="49">
        <f>IF($C175="",IF($M175&gt;1,'Question Key'!I134,0),0)</f>
        <v>0</v>
      </c>
      <c r="S175" s="49">
        <f>IF($C175="",IF($M175&gt;1,'Question Key'!J134,0),0)</f>
        <v>0</v>
      </c>
      <c r="T175" s="49">
        <f>IF($C175="",IF($M175&gt;1,'Question Key'!K134,0),0)</f>
        <v>0</v>
      </c>
      <c r="U175" s="49">
        <f>IF($C175="",IF($M175&gt;1,'Question Key'!L134,0),0)</f>
        <v>0</v>
      </c>
      <c r="V175" s="49">
        <f>IF($C175="",IF($M175&gt;1,'Question Key'!M134,0),0)</f>
        <v>0</v>
      </c>
      <c r="W175" s="49">
        <f>IF($C175="",IF($M175&gt;1,'Question Key'!N134,0),0)</f>
        <v>0</v>
      </c>
      <c r="X175" s="49">
        <f>IF($C175="",IF($M175&gt;1,'Question Key'!O134,0),0)</f>
        <v>0</v>
      </c>
      <c r="Y175" s="49">
        <f>IF($C175="",IF($M175&gt;1,'Question Key'!P134,0),0)</f>
        <v>0</v>
      </c>
      <c r="Z175" s="49">
        <f>IF($C175="",IF($M175&gt;1,'Question Key'!Q134,0),0)</f>
        <v>0</v>
      </c>
      <c r="AA175" s="49">
        <f>IF($C175="",IF($M175&gt;1,'Question Key'!R134,0),0)</f>
        <v>0</v>
      </c>
      <c r="AB175" s="49">
        <f>IF($C175="",IF($M175&gt;1,'Question Key'!S134,0),0)</f>
        <v>0</v>
      </c>
      <c r="AC175" s="49">
        <f>IF($C175="",IF($M175&gt;1,'Question Key'!T134,0),0)</f>
        <v>0</v>
      </c>
      <c r="AD175" s="49">
        <f>IF($C175="",IF($M175&gt;1,'Question Key'!U134,0),0)</f>
        <v>0</v>
      </c>
      <c r="AE175" s="49">
        <f>IF($C175="",IF($M175&gt;1,'Question Key'!V134,0),0)</f>
        <v>0</v>
      </c>
      <c r="AF175" s="49">
        <f>IF($C175="",IF($M175&gt;1,'Question Key'!W134,0),0)</f>
        <v>0</v>
      </c>
      <c r="AG175" s="49">
        <f>IF($C175="",IF($M175&gt;1,'Question Key'!X134,0),0)</f>
        <v>0</v>
      </c>
      <c r="AH175" s="49">
        <f>IF($C175="",IF($M175&gt;1,'Question Key'!Y134,0),0)</f>
        <v>0</v>
      </c>
      <c r="AI175" s="15"/>
      <c r="AJ175" s="30" t="str">
        <f t="shared" si="22"/>
        <v>6.19</v>
      </c>
      <c r="AK175" s="49" t="str">
        <f>IF($M175=0,'Question Key'!E134," ")</f>
        <v xml:space="preserve"> </v>
      </c>
      <c r="AL175" s="49" t="str">
        <f>IF($M175=0,'Question Key'!F134," ")</f>
        <v xml:space="preserve"> </v>
      </c>
      <c r="AM175" s="49" t="str">
        <f>IF($M175=0,'Question Key'!G134," ")</f>
        <v xml:space="preserve"> </v>
      </c>
      <c r="AN175" s="49" t="str">
        <f>IF($M175=0,'Question Key'!H134," ")</f>
        <v xml:space="preserve"> </v>
      </c>
      <c r="AO175" s="49" t="str">
        <f>IF($M175=0,'Question Key'!I134," ")</f>
        <v xml:space="preserve"> </v>
      </c>
      <c r="AP175" s="49">
        <f>IF($M175=0,'Question Key'!J134," ")</f>
        <v>1</v>
      </c>
      <c r="AQ175" s="49" t="str">
        <f>IF($M175=0,'Question Key'!K134," ")</f>
        <v xml:space="preserve"> </v>
      </c>
      <c r="AR175" s="49" t="str">
        <f>IF($M175=0,'Question Key'!L134," ")</f>
        <v xml:space="preserve"> </v>
      </c>
      <c r="AS175" s="49">
        <f>IF($M175=0,'Question Key'!M134," ")</f>
        <v>1</v>
      </c>
      <c r="AT175" s="49" t="str">
        <f>IF($M175=0,'Question Key'!N134," ")</f>
        <v xml:space="preserve"> </v>
      </c>
      <c r="AU175" s="49" t="str">
        <f>IF($M175=0,'Question Key'!O134," ")</f>
        <v xml:space="preserve"> </v>
      </c>
      <c r="AV175" s="49">
        <f>IF($M175=0,'Question Key'!P134," ")</f>
        <v>1</v>
      </c>
      <c r="AW175" s="49" t="str">
        <f>IF($M175=0,'Question Key'!Q134," ")</f>
        <v xml:space="preserve"> </v>
      </c>
      <c r="AX175" s="49" t="str">
        <f>IF($M175=0,'Question Key'!R134," ")</f>
        <v xml:space="preserve"> </v>
      </c>
      <c r="AY175" s="49" t="str">
        <f>IF($M175=0,'Question Key'!S134," ")</f>
        <v xml:space="preserve"> </v>
      </c>
      <c r="AZ175" s="49" t="str">
        <f>IF($M175=0,'Question Key'!T134," ")</f>
        <v xml:space="preserve"> </v>
      </c>
      <c r="BA175" s="49" t="str">
        <f>IF($M175=0,'Question Key'!U134," ")</f>
        <v xml:space="preserve"> </v>
      </c>
      <c r="BB175" s="49" t="str">
        <f>IF($M175=0,'Question Key'!V134," ")</f>
        <v xml:space="preserve"> </v>
      </c>
      <c r="BC175" s="49" t="str">
        <f>IF($M175=0,'Question Key'!W134," ")</f>
        <v xml:space="preserve"> </v>
      </c>
      <c r="BD175" s="49" t="str">
        <f>IF($M175=0,'Question Key'!X134," ")</f>
        <v xml:space="preserve"> </v>
      </c>
      <c r="BE175" s="49" t="str">
        <f>IF($M175=0,'Question Key'!Y134," ")</f>
        <v xml:space="preserve"> </v>
      </c>
    </row>
    <row r="176" spans="2:57" x14ac:dyDescent="0.2">
      <c r="B176" s="41" t="s">
        <v>132</v>
      </c>
      <c r="C176" s="140"/>
      <c r="D176" s="140"/>
      <c r="E176" s="140"/>
      <c r="F176" s="141"/>
      <c r="G176" s="42"/>
      <c r="H176" s="43" t="str">
        <f>'Question Key'!D135</f>
        <v>Y</v>
      </c>
      <c r="I176" s="42" t="str">
        <f t="shared" si="26"/>
        <v xml:space="preserve"> </v>
      </c>
      <c r="J176" s="50" t="s">
        <v>355</v>
      </c>
      <c r="K176" s="50"/>
      <c r="L176" s="45"/>
      <c r="M176" s="46">
        <f t="shared" si="21"/>
        <v>0</v>
      </c>
      <c r="N176" s="49">
        <f>IF($C176="",IF($M176&gt;1,'Question Key'!E135,0),0)</f>
        <v>0</v>
      </c>
      <c r="O176" s="49">
        <f>IF($C176="",IF($M176&gt;1,'Question Key'!F135,0),0)</f>
        <v>0</v>
      </c>
      <c r="P176" s="49">
        <f>IF($C176="",IF($M176&gt;1,'Question Key'!G135,0),0)</f>
        <v>0</v>
      </c>
      <c r="Q176" s="49">
        <f>IF($C176="",IF($M176&gt;1,'Question Key'!H135,0),0)</f>
        <v>0</v>
      </c>
      <c r="R176" s="49">
        <f>IF($C176="",IF($M176&gt;1,'Question Key'!I135,0),0)</f>
        <v>0</v>
      </c>
      <c r="S176" s="49">
        <f>IF($C176="",IF($M176&gt;1,'Question Key'!J135,0),0)</f>
        <v>0</v>
      </c>
      <c r="T176" s="49">
        <f>IF($C176="",IF($M176&gt;1,'Question Key'!K135,0),0)</f>
        <v>0</v>
      </c>
      <c r="U176" s="49">
        <f>IF($C176="",IF($M176&gt;1,'Question Key'!L135,0),0)</f>
        <v>0</v>
      </c>
      <c r="V176" s="49">
        <f>IF($C176="",IF($M176&gt;1,'Question Key'!M135,0),0)</f>
        <v>0</v>
      </c>
      <c r="W176" s="49">
        <f>IF($C176="",IF($M176&gt;1,'Question Key'!N135,0),0)</f>
        <v>0</v>
      </c>
      <c r="X176" s="49">
        <f>IF($C176="",IF($M176&gt;1,'Question Key'!O135,0),0)</f>
        <v>0</v>
      </c>
      <c r="Y176" s="49">
        <f>IF($C176="",IF($M176&gt;1,'Question Key'!P135,0),0)</f>
        <v>0</v>
      </c>
      <c r="Z176" s="49">
        <f>IF($C176="",IF($M176&gt;1,'Question Key'!Q135,0),0)</f>
        <v>0</v>
      </c>
      <c r="AA176" s="49">
        <f>IF($C176="",IF($M176&gt;1,'Question Key'!R135,0),0)</f>
        <v>0</v>
      </c>
      <c r="AB176" s="49">
        <f>IF($C176="",IF($M176&gt;1,'Question Key'!S135,0),0)</f>
        <v>0</v>
      </c>
      <c r="AC176" s="49">
        <f>IF($C176="",IF($M176&gt;1,'Question Key'!T135,0),0)</f>
        <v>0</v>
      </c>
      <c r="AD176" s="49">
        <f>IF($C176="",IF($M176&gt;1,'Question Key'!U135,0),0)</f>
        <v>0</v>
      </c>
      <c r="AE176" s="49">
        <f>IF($C176="",IF($M176&gt;1,'Question Key'!V135,0),0)</f>
        <v>0</v>
      </c>
      <c r="AF176" s="49">
        <f>IF($C176="",IF($M176&gt;1,'Question Key'!W135,0),0)</f>
        <v>0</v>
      </c>
      <c r="AG176" s="49">
        <f>IF($C176="",IF($M176&gt;1,'Question Key'!X135,0),0)</f>
        <v>0</v>
      </c>
      <c r="AH176" s="49">
        <f>IF($C176="",IF($M176&gt;1,'Question Key'!Y135,0),0)</f>
        <v>0</v>
      </c>
      <c r="AI176" s="15"/>
      <c r="AJ176" s="30" t="str">
        <f t="shared" si="22"/>
        <v>6.20</v>
      </c>
      <c r="AK176" s="49">
        <f>IF($M176=0,'Question Key'!E135," ")</f>
        <v>1</v>
      </c>
      <c r="AL176" s="49" t="str">
        <f>IF($M176=0,'Question Key'!F135," ")</f>
        <v xml:space="preserve"> </v>
      </c>
      <c r="AM176" s="49" t="str">
        <f>IF($M176=0,'Question Key'!G135," ")</f>
        <v xml:space="preserve"> </v>
      </c>
      <c r="AN176" s="49" t="str">
        <f>IF($M176=0,'Question Key'!H135," ")</f>
        <v xml:space="preserve"> </v>
      </c>
      <c r="AO176" s="49">
        <f>IF($M176=0,'Question Key'!I135," ")</f>
        <v>1</v>
      </c>
      <c r="AP176" s="49">
        <f>IF($M176=0,'Question Key'!J135," ")</f>
        <v>0</v>
      </c>
      <c r="AQ176" s="49" t="str">
        <f>IF($M176=0,'Question Key'!K135," ")</f>
        <v xml:space="preserve"> </v>
      </c>
      <c r="AR176" s="49" t="str">
        <f>IF($M176=0,'Question Key'!L135," ")</f>
        <v xml:space="preserve"> </v>
      </c>
      <c r="AS176" s="49" t="str">
        <f>IF($M176=0,'Question Key'!M135," ")</f>
        <v xml:space="preserve"> </v>
      </c>
      <c r="AT176" s="49" t="str">
        <f>IF($M176=0,'Question Key'!N135," ")</f>
        <v xml:space="preserve"> </v>
      </c>
      <c r="AU176" s="49" t="str">
        <f>IF($M176=0,'Question Key'!O135," ")</f>
        <v xml:space="preserve"> </v>
      </c>
      <c r="AV176" s="49" t="str">
        <f>IF($M176=0,'Question Key'!P135," ")</f>
        <v xml:space="preserve"> </v>
      </c>
      <c r="AW176" s="49">
        <f>IF($M176=0,'Question Key'!Q135," ")</f>
        <v>1</v>
      </c>
      <c r="AX176" s="49" t="str">
        <f>IF($M176=0,'Question Key'!R135," ")</f>
        <v xml:space="preserve"> </v>
      </c>
      <c r="AY176" s="49" t="str">
        <f>IF($M176=0,'Question Key'!S135," ")</f>
        <v xml:space="preserve"> </v>
      </c>
      <c r="AZ176" s="49">
        <f>IF($M176=0,'Question Key'!T135," ")</f>
        <v>1</v>
      </c>
      <c r="BA176" s="49">
        <f>IF($M176=0,'Question Key'!U135," ")</f>
        <v>1</v>
      </c>
      <c r="BB176" s="49" t="str">
        <f>IF($M176=0,'Question Key'!V135," ")</f>
        <v xml:space="preserve"> </v>
      </c>
      <c r="BC176" s="49" t="str">
        <f>IF($M176=0,'Question Key'!W135," ")</f>
        <v xml:space="preserve"> </v>
      </c>
      <c r="BD176" s="49" t="str">
        <f>IF($M176=0,'Question Key'!X135," ")</f>
        <v xml:space="preserve"> </v>
      </c>
      <c r="BE176" s="49">
        <f>IF($M176=0,'Question Key'!Y135," ")</f>
        <v>1</v>
      </c>
    </row>
    <row r="177" spans="2:57" x14ac:dyDescent="0.2">
      <c r="B177" s="41"/>
      <c r="C177" s="42"/>
      <c r="D177" s="42"/>
      <c r="E177" s="42"/>
      <c r="F177" s="42"/>
      <c r="G177" s="42"/>
      <c r="H177" s="43"/>
      <c r="I177" s="42"/>
      <c r="J177" s="50"/>
      <c r="K177" s="50"/>
      <c r="L177" s="45"/>
      <c r="M177" s="46"/>
      <c r="N177" s="61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61"/>
      <c r="AA177" s="61"/>
      <c r="AB177" s="61"/>
      <c r="AC177" s="61"/>
      <c r="AD177" s="61"/>
      <c r="AE177" s="61"/>
      <c r="AF177" s="61"/>
      <c r="AG177" s="61"/>
      <c r="AH177" s="61"/>
      <c r="AI177" s="15"/>
      <c r="AJ177" s="30"/>
      <c r="AK177" s="61"/>
      <c r="AL177" s="61"/>
      <c r="AM177" s="61"/>
      <c r="AN177" s="61"/>
      <c r="AO177" s="61"/>
      <c r="AP177" s="61"/>
      <c r="AQ177" s="61"/>
      <c r="AR177" s="61"/>
      <c r="AS177" s="61"/>
      <c r="AT177" s="61"/>
      <c r="AU177" s="61"/>
      <c r="AV177" s="61"/>
      <c r="AW177" s="61"/>
      <c r="AX177" s="61"/>
      <c r="AY177" s="61"/>
      <c r="AZ177" s="61"/>
      <c r="BA177" s="61"/>
      <c r="BB177" s="61"/>
      <c r="BC177" s="61"/>
      <c r="BD177" s="61"/>
      <c r="BE177" s="61"/>
    </row>
    <row r="178" spans="2:57" ht="15" x14ac:dyDescent="0.2">
      <c r="B178" s="41"/>
      <c r="C178" s="56"/>
      <c r="D178" s="56"/>
      <c r="E178" s="56"/>
      <c r="F178" s="56"/>
      <c r="G178" s="42"/>
      <c r="H178" s="43"/>
      <c r="I178" s="42"/>
      <c r="J178" s="59" t="s">
        <v>16</v>
      </c>
      <c r="K178" s="59"/>
      <c r="L178" s="45"/>
      <c r="M178" s="46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  <c r="AA178" s="61"/>
      <c r="AB178" s="61"/>
      <c r="AC178" s="61"/>
      <c r="AD178" s="61"/>
      <c r="AE178" s="61"/>
      <c r="AF178" s="61"/>
      <c r="AG178" s="61"/>
      <c r="AH178" s="61"/>
      <c r="AI178" s="15"/>
      <c r="AJ178" s="30"/>
      <c r="AK178" s="61"/>
      <c r="AL178" s="61"/>
      <c r="AM178" s="61"/>
      <c r="AN178" s="61"/>
      <c r="AO178" s="61"/>
      <c r="AP178" s="61"/>
      <c r="AQ178" s="61"/>
      <c r="AR178" s="61"/>
      <c r="AS178" s="61"/>
      <c r="AT178" s="61"/>
      <c r="AU178" s="61"/>
      <c r="AV178" s="61"/>
      <c r="AW178" s="61"/>
      <c r="AX178" s="61"/>
      <c r="AY178" s="61"/>
      <c r="AZ178" s="61"/>
      <c r="BA178" s="61"/>
      <c r="BB178" s="61"/>
      <c r="BC178" s="61"/>
      <c r="BD178" s="61"/>
      <c r="BE178" s="61"/>
    </row>
    <row r="179" spans="2:57" x14ac:dyDescent="0.2">
      <c r="B179" s="41"/>
      <c r="C179" s="56"/>
      <c r="D179" s="56"/>
      <c r="E179" s="56"/>
      <c r="F179" s="56"/>
      <c r="G179" s="42"/>
      <c r="H179" s="43"/>
      <c r="I179" s="42"/>
      <c r="J179" s="58"/>
      <c r="K179" s="58"/>
      <c r="L179" s="45"/>
      <c r="M179" s="46"/>
      <c r="N179" s="61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61"/>
      <c r="AA179" s="61"/>
      <c r="AB179" s="61"/>
      <c r="AC179" s="61"/>
      <c r="AD179" s="61"/>
      <c r="AE179" s="61"/>
      <c r="AF179" s="61"/>
      <c r="AG179" s="61"/>
      <c r="AH179" s="61"/>
      <c r="AI179" s="15"/>
      <c r="AJ179" s="30"/>
      <c r="AK179" s="61"/>
      <c r="AL179" s="61"/>
      <c r="AM179" s="61"/>
      <c r="AN179" s="61"/>
      <c r="AO179" s="61"/>
      <c r="AP179" s="61"/>
      <c r="AQ179" s="61"/>
      <c r="AR179" s="61"/>
      <c r="AS179" s="61"/>
      <c r="AT179" s="61"/>
      <c r="AU179" s="61"/>
      <c r="AV179" s="61"/>
      <c r="AW179" s="61"/>
      <c r="AX179" s="61"/>
      <c r="AY179" s="61"/>
      <c r="AZ179" s="61"/>
      <c r="BA179" s="61"/>
      <c r="BB179" s="61"/>
      <c r="BC179" s="61"/>
      <c r="BD179" s="61"/>
      <c r="BE179" s="61"/>
    </row>
    <row r="180" spans="2:57" x14ac:dyDescent="0.2">
      <c r="B180" s="41" t="s">
        <v>133</v>
      </c>
      <c r="C180" s="140"/>
      <c r="D180" s="140"/>
      <c r="E180" s="140"/>
      <c r="F180" s="141"/>
      <c r="G180" s="42"/>
      <c r="H180" s="43" t="str">
        <f>'Question Key'!D136</f>
        <v>Y</v>
      </c>
      <c r="I180" s="42" t="str">
        <f t="shared" si="26"/>
        <v xml:space="preserve"> </v>
      </c>
      <c r="J180" s="50" t="s">
        <v>261</v>
      </c>
      <c r="K180" s="50"/>
      <c r="L180" s="45"/>
      <c r="M180" s="46">
        <f t="shared" si="21"/>
        <v>0</v>
      </c>
      <c r="N180" s="49">
        <f>IF($C180="",IF($M180&gt;1,'Question Key'!E136,0),0)</f>
        <v>0</v>
      </c>
      <c r="O180" s="49">
        <f>IF($C180="",IF($M180&gt;1,'Question Key'!F136,0),0)</f>
        <v>0</v>
      </c>
      <c r="P180" s="49">
        <f>IF($C180="",IF($M180&gt;1,'Question Key'!G136,0),0)</f>
        <v>0</v>
      </c>
      <c r="Q180" s="49">
        <f>IF($C180="",IF($M180&gt;1,'Question Key'!H136,0),0)</f>
        <v>0</v>
      </c>
      <c r="R180" s="49">
        <f>IF($C180="",IF($M180&gt;1,'Question Key'!I136,0),0)</f>
        <v>0</v>
      </c>
      <c r="S180" s="49">
        <f>IF($C180="",IF($M180&gt;1,'Question Key'!J136,0),0)</f>
        <v>0</v>
      </c>
      <c r="T180" s="49">
        <f>IF($C180="",IF($M180&gt;1,'Question Key'!K136,0),0)</f>
        <v>0</v>
      </c>
      <c r="U180" s="49">
        <f>IF($C180="",IF($M180&gt;1,'Question Key'!L136,0),0)</f>
        <v>0</v>
      </c>
      <c r="V180" s="49">
        <f>IF($C180="",IF($M180&gt;1,'Question Key'!M136,0),0)</f>
        <v>0</v>
      </c>
      <c r="W180" s="49">
        <f>IF($C180="",IF($M180&gt;1,'Question Key'!N136,0),0)</f>
        <v>0</v>
      </c>
      <c r="X180" s="49">
        <f>IF($C180="",IF($M180&gt;1,'Question Key'!O136,0),0)</f>
        <v>0</v>
      </c>
      <c r="Y180" s="49">
        <f>IF($C180="",IF($M180&gt;1,'Question Key'!P136,0),0)</f>
        <v>0</v>
      </c>
      <c r="Z180" s="49">
        <f>IF($C180="",IF($M180&gt;1,'Question Key'!Q136,0),0)</f>
        <v>0</v>
      </c>
      <c r="AA180" s="49">
        <f>IF($C180="",IF($M180&gt;1,'Question Key'!R136,0),0)</f>
        <v>0</v>
      </c>
      <c r="AB180" s="49">
        <f>IF($C180="",IF($M180&gt;1,'Question Key'!S136,0),0)</f>
        <v>0</v>
      </c>
      <c r="AC180" s="49">
        <f>IF($C180="",IF($M180&gt;1,'Question Key'!T136,0),0)</f>
        <v>0</v>
      </c>
      <c r="AD180" s="49">
        <f>IF($C180="",IF($M180&gt;1,'Question Key'!U136,0),0)</f>
        <v>0</v>
      </c>
      <c r="AE180" s="49">
        <f>IF($C180="",IF($M180&gt;1,'Question Key'!V136,0),0)</f>
        <v>0</v>
      </c>
      <c r="AF180" s="49">
        <f>IF($C180="",IF($M180&gt;1,'Question Key'!W136,0),0)</f>
        <v>0</v>
      </c>
      <c r="AG180" s="49">
        <f>IF($C180="",IF($M180&gt;1,'Question Key'!X136,0),0)</f>
        <v>0</v>
      </c>
      <c r="AH180" s="49">
        <f>IF($C180="",IF($M180&gt;1,'Question Key'!Y136,0),0)</f>
        <v>0</v>
      </c>
      <c r="AI180" s="15"/>
      <c r="AJ180" s="30" t="str">
        <f t="shared" si="22"/>
        <v>6.21</v>
      </c>
      <c r="AK180" s="49" t="str">
        <f>IF($M180=0,'Question Key'!E136," ")</f>
        <v xml:space="preserve"> </v>
      </c>
      <c r="AL180" s="49" t="str">
        <f>IF($M180=0,'Question Key'!F136," ")</f>
        <v xml:space="preserve"> </v>
      </c>
      <c r="AM180" s="49" t="str">
        <f>IF($M180=0,'Question Key'!G136," ")</f>
        <v xml:space="preserve"> </v>
      </c>
      <c r="AN180" s="49" t="str">
        <f>IF($M180=0,'Question Key'!H136," ")</f>
        <v xml:space="preserve"> </v>
      </c>
      <c r="AO180" s="49">
        <f>IF($M180=0,'Question Key'!I136," ")</f>
        <v>1</v>
      </c>
      <c r="AP180" s="49" t="str">
        <f>IF($M180=0,'Question Key'!J136," ")</f>
        <v xml:space="preserve"> </v>
      </c>
      <c r="AQ180" s="49" t="str">
        <f>IF($M180=0,'Question Key'!K136," ")</f>
        <v xml:space="preserve"> </v>
      </c>
      <c r="AR180" s="49" t="str">
        <f>IF($M180=0,'Question Key'!L136," ")</f>
        <v xml:space="preserve"> </v>
      </c>
      <c r="AS180" s="49" t="str">
        <f>IF($M180=0,'Question Key'!M136," ")</f>
        <v xml:space="preserve"> </v>
      </c>
      <c r="AT180" s="49" t="str">
        <f>IF($M180=0,'Question Key'!N136," ")</f>
        <v xml:space="preserve"> </v>
      </c>
      <c r="AU180" s="49" t="str">
        <f>IF($M180=0,'Question Key'!O136," ")</f>
        <v xml:space="preserve"> </v>
      </c>
      <c r="AV180" s="49" t="str">
        <f>IF($M180=0,'Question Key'!P136," ")</f>
        <v xml:space="preserve"> </v>
      </c>
      <c r="AW180" s="49">
        <f>IF($M180=0,'Question Key'!Q136," ")</f>
        <v>1</v>
      </c>
      <c r="AX180" s="49" t="str">
        <f>IF($M180=0,'Question Key'!R136," ")</f>
        <v xml:space="preserve"> </v>
      </c>
      <c r="AY180" s="49" t="str">
        <f>IF($M180=0,'Question Key'!S136," ")</f>
        <v xml:space="preserve"> </v>
      </c>
      <c r="AZ180" s="49">
        <f>IF($M180=0,'Question Key'!T136," ")</f>
        <v>1</v>
      </c>
      <c r="BA180" s="49" t="str">
        <f>IF($M180=0,'Question Key'!U136," ")</f>
        <v xml:space="preserve"> </v>
      </c>
      <c r="BB180" s="49" t="str">
        <f>IF($M180=0,'Question Key'!V136," ")</f>
        <v xml:space="preserve"> </v>
      </c>
      <c r="BC180" s="49" t="str">
        <f>IF($M180=0,'Question Key'!W136," ")</f>
        <v xml:space="preserve"> </v>
      </c>
      <c r="BD180" s="49" t="str">
        <f>IF($M180=0,'Question Key'!X136," ")</f>
        <v xml:space="preserve"> </v>
      </c>
      <c r="BE180" s="49" t="str">
        <f>IF($M180=0,'Question Key'!Y136," ")</f>
        <v xml:space="preserve"> </v>
      </c>
    </row>
    <row r="181" spans="2:57" x14ac:dyDescent="0.2">
      <c r="B181" s="41" t="s">
        <v>134</v>
      </c>
      <c r="C181" s="140"/>
      <c r="D181" s="140"/>
      <c r="E181" s="140"/>
      <c r="F181" s="141"/>
      <c r="G181" s="42"/>
      <c r="H181" s="43" t="str">
        <f>'Question Key'!D137</f>
        <v>G</v>
      </c>
      <c r="I181" s="42" t="str">
        <f t="shared" si="26"/>
        <v xml:space="preserve"> </v>
      </c>
      <c r="J181" s="50" t="s">
        <v>324</v>
      </c>
      <c r="K181" s="50"/>
      <c r="L181" s="45"/>
      <c r="M181" s="46">
        <f t="shared" si="21"/>
        <v>0</v>
      </c>
      <c r="N181" s="49">
        <f>IF($C181="",IF($M181&gt;1,'Question Key'!E137,0),0)</f>
        <v>0</v>
      </c>
      <c r="O181" s="49">
        <f>IF($C181="",IF($M181&gt;1,'Question Key'!F137,0),0)</f>
        <v>0</v>
      </c>
      <c r="P181" s="49">
        <f>IF($C181="",IF($M181&gt;1,'Question Key'!G137,0),0)</f>
        <v>0</v>
      </c>
      <c r="Q181" s="49">
        <f>IF($C181="",IF($M181&gt;1,'Question Key'!H137,0),0)</f>
        <v>0</v>
      </c>
      <c r="R181" s="49">
        <f>IF($C181="",IF($M181&gt;1,'Question Key'!I137,0),0)</f>
        <v>0</v>
      </c>
      <c r="S181" s="49">
        <f>IF($C181="",IF($M181&gt;1,'Question Key'!J137,0),0)</f>
        <v>0</v>
      </c>
      <c r="T181" s="49">
        <f>IF($C181="",IF($M181&gt;1,'Question Key'!K137,0),0)</f>
        <v>0</v>
      </c>
      <c r="U181" s="49">
        <f>IF($C181="",IF($M181&gt;1,'Question Key'!L137,0),0)</f>
        <v>0</v>
      </c>
      <c r="V181" s="49">
        <f>IF($C181="",IF($M181&gt;1,'Question Key'!M137,0),0)</f>
        <v>0</v>
      </c>
      <c r="W181" s="49">
        <f>IF($C181="",IF($M181&gt;1,'Question Key'!N137,0),0)</f>
        <v>0</v>
      </c>
      <c r="X181" s="49">
        <f>IF($C181="",IF($M181&gt;1,'Question Key'!O137,0),0)</f>
        <v>0</v>
      </c>
      <c r="Y181" s="49">
        <f>IF($C181="",IF($M181&gt;1,'Question Key'!P137,0),0)</f>
        <v>0</v>
      </c>
      <c r="Z181" s="49">
        <f>IF($C181="",IF($M181&gt;1,'Question Key'!Q137,0),0)</f>
        <v>0</v>
      </c>
      <c r="AA181" s="49">
        <f>IF($C181="",IF($M181&gt;1,'Question Key'!R137,0),0)</f>
        <v>0</v>
      </c>
      <c r="AB181" s="49">
        <f>IF($C181="",IF($M181&gt;1,'Question Key'!S137,0),0)</f>
        <v>0</v>
      </c>
      <c r="AC181" s="49">
        <f>IF($C181="",IF($M181&gt;1,'Question Key'!T137,0),0)</f>
        <v>0</v>
      </c>
      <c r="AD181" s="49">
        <f>IF($C181="",IF($M181&gt;1,'Question Key'!U137,0),0)</f>
        <v>0</v>
      </c>
      <c r="AE181" s="49">
        <f>IF($C181="",IF($M181&gt;1,'Question Key'!V137,0),0)</f>
        <v>0</v>
      </c>
      <c r="AF181" s="49">
        <f>IF($C181="",IF($M181&gt;1,'Question Key'!W137,0),0)</f>
        <v>0</v>
      </c>
      <c r="AG181" s="49">
        <f>IF($C181="",IF($M181&gt;1,'Question Key'!X137,0),0)</f>
        <v>0</v>
      </c>
      <c r="AH181" s="49">
        <f>IF($C181="",IF($M181&gt;1,'Question Key'!Y137,0),0)</f>
        <v>0</v>
      </c>
      <c r="AI181" s="15"/>
      <c r="AJ181" s="30" t="str">
        <f t="shared" si="22"/>
        <v>6.22</v>
      </c>
      <c r="AK181" s="49" t="str">
        <f>IF($M181=0,'Question Key'!E137," ")</f>
        <v xml:space="preserve"> </v>
      </c>
      <c r="AL181" s="49" t="str">
        <f>IF($M181=0,'Question Key'!F137," ")</f>
        <v xml:space="preserve"> </v>
      </c>
      <c r="AM181" s="49" t="str">
        <f>IF($M181=0,'Question Key'!G137," ")</f>
        <v xml:space="preserve"> </v>
      </c>
      <c r="AN181" s="49" t="str">
        <f>IF($M181=0,'Question Key'!H137," ")</f>
        <v xml:space="preserve"> </v>
      </c>
      <c r="AO181" s="49">
        <f>IF($M181=0,'Question Key'!I137," ")</f>
        <v>1</v>
      </c>
      <c r="AP181" s="49" t="str">
        <f>IF($M181=0,'Question Key'!J137," ")</f>
        <v xml:space="preserve"> </v>
      </c>
      <c r="AQ181" s="49" t="str">
        <f>IF($M181=0,'Question Key'!K137," ")</f>
        <v xml:space="preserve"> </v>
      </c>
      <c r="AR181" s="49" t="str">
        <f>IF($M181=0,'Question Key'!L137," ")</f>
        <v xml:space="preserve"> </v>
      </c>
      <c r="AS181" s="49">
        <f>IF($M181=0,'Question Key'!M137," ")</f>
        <v>1</v>
      </c>
      <c r="AT181" s="49" t="str">
        <f>IF($M181=0,'Question Key'!N137," ")</f>
        <v xml:space="preserve"> </v>
      </c>
      <c r="AU181" s="49" t="str">
        <f>IF($M181=0,'Question Key'!O137," ")</f>
        <v xml:space="preserve"> </v>
      </c>
      <c r="AV181" s="49" t="str">
        <f>IF($M181=0,'Question Key'!P137," ")</f>
        <v xml:space="preserve"> </v>
      </c>
      <c r="AW181" s="49" t="str">
        <f>IF($M181=0,'Question Key'!Q137," ")</f>
        <v xml:space="preserve"> </v>
      </c>
      <c r="AX181" s="49" t="str">
        <f>IF($M181=0,'Question Key'!R137," ")</f>
        <v xml:space="preserve"> </v>
      </c>
      <c r="AY181" s="49">
        <f>IF($M181=0,'Question Key'!S137," ")</f>
        <v>1</v>
      </c>
      <c r="AZ181" s="49">
        <f>IF($M181=0,'Question Key'!T137," ")</f>
        <v>1</v>
      </c>
      <c r="BA181" s="49">
        <f>IF($M181=0,'Question Key'!U137," ")</f>
        <v>0</v>
      </c>
      <c r="BB181" s="49" t="str">
        <f>IF($M181=0,'Question Key'!V137," ")</f>
        <v xml:space="preserve"> </v>
      </c>
      <c r="BC181" s="49" t="str">
        <f>IF($M181=0,'Question Key'!W137," ")</f>
        <v xml:space="preserve"> </v>
      </c>
      <c r="BD181" s="49" t="str">
        <f>IF($M181=0,'Question Key'!X137," ")</f>
        <v xml:space="preserve"> </v>
      </c>
      <c r="BE181" s="49" t="str">
        <f>IF($M181=0,'Question Key'!Y137," ")</f>
        <v xml:space="preserve"> </v>
      </c>
    </row>
    <row r="182" spans="2:57" ht="25.5" x14ac:dyDescent="0.2">
      <c r="B182" s="41" t="s">
        <v>135</v>
      </c>
      <c r="C182" s="140"/>
      <c r="D182" s="140"/>
      <c r="E182" s="140"/>
      <c r="F182" s="141"/>
      <c r="G182" s="42"/>
      <c r="H182" s="43" t="str">
        <f>'Question Key'!D138</f>
        <v>G</v>
      </c>
      <c r="I182" s="42" t="str">
        <f t="shared" si="26"/>
        <v xml:space="preserve"> </v>
      </c>
      <c r="J182" s="50" t="s">
        <v>325</v>
      </c>
      <c r="K182" s="50"/>
      <c r="L182" s="45"/>
      <c r="M182" s="46">
        <f t="shared" si="21"/>
        <v>0</v>
      </c>
      <c r="N182" s="49">
        <f>IF($C182="",IF($M182&gt;1,'Question Key'!E138,0),0)</f>
        <v>0</v>
      </c>
      <c r="O182" s="49">
        <f>IF($C182="",IF($M182&gt;1,'Question Key'!F138,0),0)</f>
        <v>0</v>
      </c>
      <c r="P182" s="49">
        <f>IF($C182="",IF($M182&gt;1,'Question Key'!G138,0),0)</f>
        <v>0</v>
      </c>
      <c r="Q182" s="49">
        <f>IF($C182="",IF($M182&gt;1,'Question Key'!H138,0),0)</f>
        <v>0</v>
      </c>
      <c r="R182" s="49">
        <f>IF($C182="",IF($M182&gt;1,'Question Key'!I138,0),0)</f>
        <v>0</v>
      </c>
      <c r="S182" s="49">
        <f>IF($C182="",IF($M182&gt;1,'Question Key'!J138,0),0)</f>
        <v>0</v>
      </c>
      <c r="T182" s="49">
        <f>IF($C182="",IF($M182&gt;1,'Question Key'!K138,0),0)</f>
        <v>0</v>
      </c>
      <c r="U182" s="49">
        <f>IF($C182="",IF($M182&gt;1,'Question Key'!L138,0),0)</f>
        <v>0</v>
      </c>
      <c r="V182" s="49">
        <f>IF($C182="",IF($M182&gt;1,'Question Key'!M138,0),0)</f>
        <v>0</v>
      </c>
      <c r="W182" s="49">
        <f>IF($C182="",IF($M182&gt;1,'Question Key'!N138,0),0)</f>
        <v>0</v>
      </c>
      <c r="X182" s="49">
        <f>IF($C182="",IF($M182&gt;1,'Question Key'!O138,0),0)</f>
        <v>0</v>
      </c>
      <c r="Y182" s="49">
        <f>IF($C182="",IF($M182&gt;1,'Question Key'!P138,0),0)</f>
        <v>0</v>
      </c>
      <c r="Z182" s="49">
        <f>IF($C182="",IF($M182&gt;1,'Question Key'!Q138,0),0)</f>
        <v>0</v>
      </c>
      <c r="AA182" s="49">
        <f>IF($C182="",IF($M182&gt;1,'Question Key'!R138,0),0)</f>
        <v>0</v>
      </c>
      <c r="AB182" s="49">
        <f>IF($C182="",IF($M182&gt;1,'Question Key'!S138,0),0)</f>
        <v>0</v>
      </c>
      <c r="AC182" s="49">
        <f>IF($C182="",IF($M182&gt;1,'Question Key'!T138,0),0)</f>
        <v>0</v>
      </c>
      <c r="AD182" s="49">
        <f>IF($C182="",IF($M182&gt;1,'Question Key'!U138,0),0)</f>
        <v>0</v>
      </c>
      <c r="AE182" s="49">
        <f>IF($C182="",IF($M182&gt;1,'Question Key'!V138,0),0)</f>
        <v>0</v>
      </c>
      <c r="AF182" s="49">
        <f>IF($C182="",IF($M182&gt;1,'Question Key'!W138,0),0)</f>
        <v>0</v>
      </c>
      <c r="AG182" s="49">
        <f>IF($C182="",IF($M182&gt;1,'Question Key'!X138,0),0)</f>
        <v>0</v>
      </c>
      <c r="AH182" s="49">
        <f>IF($C182="",IF($M182&gt;1,'Question Key'!Y138,0),0)</f>
        <v>0</v>
      </c>
      <c r="AI182" s="15"/>
      <c r="AJ182" s="30" t="str">
        <f t="shared" si="22"/>
        <v>6.23</v>
      </c>
      <c r="AK182" s="49" t="str">
        <f>IF($M182=0,'Question Key'!E138," ")</f>
        <v xml:space="preserve"> </v>
      </c>
      <c r="AL182" s="49" t="str">
        <f>IF($M182=0,'Question Key'!F138," ")</f>
        <v xml:space="preserve"> </v>
      </c>
      <c r="AM182" s="49" t="str">
        <f>IF($M182=0,'Question Key'!G138," ")</f>
        <v xml:space="preserve"> </v>
      </c>
      <c r="AN182" s="49" t="str">
        <f>IF($M182=0,'Question Key'!H138," ")</f>
        <v xml:space="preserve"> </v>
      </c>
      <c r="AO182" s="49">
        <f>IF($M182=0,'Question Key'!I138," ")</f>
        <v>1</v>
      </c>
      <c r="AP182" s="49" t="str">
        <f>IF($M182=0,'Question Key'!J138," ")</f>
        <v xml:space="preserve"> </v>
      </c>
      <c r="AQ182" s="49" t="str">
        <f>IF($M182=0,'Question Key'!K138," ")</f>
        <v xml:space="preserve"> </v>
      </c>
      <c r="AR182" s="49" t="str">
        <f>IF($M182=0,'Question Key'!L138," ")</f>
        <v xml:space="preserve"> </v>
      </c>
      <c r="AS182" s="49" t="str">
        <f>IF($M182=0,'Question Key'!M138," ")</f>
        <v xml:space="preserve"> </v>
      </c>
      <c r="AT182" s="49" t="str">
        <f>IF($M182=0,'Question Key'!N138," ")</f>
        <v xml:space="preserve"> </v>
      </c>
      <c r="AU182" s="49" t="str">
        <f>IF($M182=0,'Question Key'!O138," ")</f>
        <v xml:space="preserve"> </v>
      </c>
      <c r="AV182" s="49" t="str">
        <f>IF($M182=0,'Question Key'!P138," ")</f>
        <v xml:space="preserve"> </v>
      </c>
      <c r="AW182" s="49" t="str">
        <f>IF($M182=0,'Question Key'!Q138," ")</f>
        <v xml:space="preserve"> </v>
      </c>
      <c r="AX182" s="49" t="str">
        <f>IF($M182=0,'Question Key'!R138," ")</f>
        <v xml:space="preserve"> </v>
      </c>
      <c r="AY182" s="49">
        <f>IF($M182=0,'Question Key'!S138," ")</f>
        <v>1</v>
      </c>
      <c r="AZ182" s="49">
        <f>IF($M182=0,'Question Key'!T138," ")</f>
        <v>1</v>
      </c>
      <c r="BA182" s="49">
        <f>IF($M182=0,'Question Key'!U138," ")</f>
        <v>0</v>
      </c>
      <c r="BB182" s="49" t="str">
        <f>IF($M182=0,'Question Key'!V138," ")</f>
        <v xml:space="preserve"> </v>
      </c>
      <c r="BC182" s="49" t="str">
        <f>IF($M182=0,'Question Key'!W138," ")</f>
        <v xml:space="preserve"> </v>
      </c>
      <c r="BD182" s="49" t="str">
        <f>IF($M182=0,'Question Key'!X138," ")</f>
        <v xml:space="preserve"> </v>
      </c>
      <c r="BE182" s="49" t="str">
        <f>IF($M182=0,'Question Key'!Y138," ")</f>
        <v xml:space="preserve"> </v>
      </c>
    </row>
    <row r="183" spans="2:57" x14ac:dyDescent="0.2">
      <c r="B183" s="41" t="s">
        <v>136</v>
      </c>
      <c r="C183" s="140"/>
      <c r="D183" s="140"/>
      <c r="E183" s="140"/>
      <c r="F183" s="141"/>
      <c r="G183" s="42"/>
      <c r="H183" s="43" t="str">
        <f>'Question Key'!D139</f>
        <v>Y</v>
      </c>
      <c r="I183" s="42" t="str">
        <f t="shared" si="26"/>
        <v xml:space="preserve"> </v>
      </c>
      <c r="J183" s="50" t="s">
        <v>262</v>
      </c>
      <c r="K183" s="50"/>
      <c r="L183" s="45"/>
      <c r="M183" s="46">
        <f t="shared" si="21"/>
        <v>0</v>
      </c>
      <c r="N183" s="49">
        <f>IF($C183="",IF($M183&gt;1,'Question Key'!E139,0),0)</f>
        <v>0</v>
      </c>
      <c r="O183" s="49">
        <f>IF($C183="",IF($M183&gt;1,'Question Key'!F139,0),0)</f>
        <v>0</v>
      </c>
      <c r="P183" s="49">
        <f>IF($C183="",IF($M183&gt;1,'Question Key'!G139,0),0)</f>
        <v>0</v>
      </c>
      <c r="Q183" s="49">
        <f>IF($C183="",IF($M183&gt;1,'Question Key'!H139,0),0)</f>
        <v>0</v>
      </c>
      <c r="R183" s="49">
        <f>IF($C183="",IF($M183&gt;1,'Question Key'!I139,0),0)</f>
        <v>0</v>
      </c>
      <c r="S183" s="49">
        <f>IF($C183="",IF($M183&gt;1,'Question Key'!J139,0),0)</f>
        <v>0</v>
      </c>
      <c r="T183" s="49">
        <f>IF($C183="",IF($M183&gt;1,'Question Key'!K139,0),0)</f>
        <v>0</v>
      </c>
      <c r="U183" s="49">
        <f>IF($C183="",IF($M183&gt;1,'Question Key'!L139,0),0)</f>
        <v>0</v>
      </c>
      <c r="V183" s="49">
        <f>IF($C183="",IF($M183&gt;1,'Question Key'!M139,0),0)</f>
        <v>0</v>
      </c>
      <c r="W183" s="49">
        <f>IF($C183="",IF($M183&gt;1,'Question Key'!N139,0),0)</f>
        <v>0</v>
      </c>
      <c r="X183" s="49">
        <f>IF($C183="",IF($M183&gt;1,'Question Key'!O139,0),0)</f>
        <v>0</v>
      </c>
      <c r="Y183" s="49">
        <f>IF($C183="",IF($M183&gt;1,'Question Key'!P139,0),0)</f>
        <v>0</v>
      </c>
      <c r="Z183" s="49">
        <f>IF($C183="",IF($M183&gt;1,'Question Key'!Q139,0),0)</f>
        <v>0</v>
      </c>
      <c r="AA183" s="49">
        <f>IF($C183="",IF($M183&gt;1,'Question Key'!R139,0),0)</f>
        <v>0</v>
      </c>
      <c r="AB183" s="49">
        <f>IF($C183="",IF($M183&gt;1,'Question Key'!S139,0),0)</f>
        <v>0</v>
      </c>
      <c r="AC183" s="49">
        <f>IF($C183="",IF($M183&gt;1,'Question Key'!T139,0),0)</f>
        <v>0</v>
      </c>
      <c r="AD183" s="49">
        <f>IF($C183="",IF($M183&gt;1,'Question Key'!U139,0),0)</f>
        <v>0</v>
      </c>
      <c r="AE183" s="49">
        <f>IF($C183="",IF($M183&gt;1,'Question Key'!V139,0),0)</f>
        <v>0</v>
      </c>
      <c r="AF183" s="49">
        <f>IF($C183="",IF($M183&gt;1,'Question Key'!W139,0),0)</f>
        <v>0</v>
      </c>
      <c r="AG183" s="49">
        <f>IF($C183="",IF($M183&gt;1,'Question Key'!X139,0),0)</f>
        <v>0</v>
      </c>
      <c r="AH183" s="49">
        <f>IF($C183="",IF($M183&gt;1,'Question Key'!Y139,0),0)</f>
        <v>0</v>
      </c>
      <c r="AI183" s="15"/>
      <c r="AJ183" s="30" t="str">
        <f t="shared" si="22"/>
        <v>6.24</v>
      </c>
      <c r="AK183" s="49" t="str">
        <f>IF($M183=0,'Question Key'!E139," ")</f>
        <v xml:space="preserve"> </v>
      </c>
      <c r="AL183" s="49" t="str">
        <f>IF($M183=0,'Question Key'!F139," ")</f>
        <v xml:space="preserve"> </v>
      </c>
      <c r="AM183" s="49" t="str">
        <f>IF($M183=0,'Question Key'!G139," ")</f>
        <v xml:space="preserve"> </v>
      </c>
      <c r="AN183" s="49" t="str">
        <f>IF($M183=0,'Question Key'!H139," ")</f>
        <v xml:space="preserve"> </v>
      </c>
      <c r="AO183" s="49" t="str">
        <f>IF($M183=0,'Question Key'!I139," ")</f>
        <v xml:space="preserve"> </v>
      </c>
      <c r="AP183" s="49">
        <f>IF($M183=0,'Question Key'!J139," ")</f>
        <v>1</v>
      </c>
      <c r="AQ183" s="49">
        <f>IF($M183=0,'Question Key'!K139," ")</f>
        <v>1</v>
      </c>
      <c r="AR183" s="49">
        <f>IF($M183=0,'Question Key'!L139," ")</f>
        <v>1</v>
      </c>
      <c r="AS183" s="49">
        <f>IF($M183=0,'Question Key'!M139," ")</f>
        <v>1</v>
      </c>
      <c r="AT183" s="49" t="str">
        <f>IF($M183=0,'Question Key'!N139," ")</f>
        <v xml:space="preserve"> </v>
      </c>
      <c r="AU183" s="49" t="str">
        <f>IF($M183=0,'Question Key'!O139," ")</f>
        <v xml:space="preserve"> </v>
      </c>
      <c r="AV183" s="49" t="str">
        <f>IF($M183=0,'Question Key'!P139," ")</f>
        <v xml:space="preserve"> </v>
      </c>
      <c r="AW183" s="49" t="str">
        <f>IF($M183=0,'Question Key'!Q139," ")</f>
        <v xml:space="preserve"> </v>
      </c>
      <c r="AX183" s="49" t="str">
        <f>IF($M183=0,'Question Key'!R139," ")</f>
        <v xml:space="preserve"> </v>
      </c>
      <c r="AY183" s="49" t="str">
        <f>IF($M183=0,'Question Key'!S139," ")</f>
        <v xml:space="preserve"> </v>
      </c>
      <c r="AZ183" s="49">
        <f>IF($M183=0,'Question Key'!T139," ")</f>
        <v>1</v>
      </c>
      <c r="BA183" s="49">
        <f>IF($M183=0,'Question Key'!U139," ")</f>
        <v>0</v>
      </c>
      <c r="BB183" s="49" t="str">
        <f>IF($M183=0,'Question Key'!V139," ")</f>
        <v xml:space="preserve"> </v>
      </c>
      <c r="BC183" s="49" t="str">
        <f>IF($M183=0,'Question Key'!W139," ")</f>
        <v xml:space="preserve"> </v>
      </c>
      <c r="BD183" s="49" t="str">
        <f>IF($M183=0,'Question Key'!X139," ")</f>
        <v xml:space="preserve"> </v>
      </c>
      <c r="BE183" s="49" t="str">
        <f>IF($M183=0,'Question Key'!Y139," ")</f>
        <v xml:space="preserve"> </v>
      </c>
    </row>
    <row r="184" spans="2:57" x14ac:dyDescent="0.2">
      <c r="B184" s="41"/>
      <c r="C184" s="56"/>
      <c r="D184" s="56"/>
      <c r="E184" s="56"/>
      <c r="F184" s="56"/>
      <c r="G184" s="42"/>
      <c r="H184" s="43"/>
      <c r="I184" s="42"/>
      <c r="J184" s="50"/>
      <c r="K184" s="50"/>
      <c r="L184" s="45"/>
      <c r="M184" s="46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61"/>
      <c r="AA184" s="61"/>
      <c r="AB184" s="61"/>
      <c r="AC184" s="61"/>
      <c r="AD184" s="55"/>
      <c r="AE184" s="55"/>
      <c r="AF184" s="55"/>
      <c r="AG184" s="55"/>
      <c r="AH184" s="55"/>
      <c r="AI184" s="15"/>
      <c r="AJ184" s="30"/>
      <c r="AK184" s="61"/>
      <c r="AL184" s="61"/>
      <c r="AM184" s="61"/>
      <c r="AN184" s="61"/>
      <c r="AO184" s="61"/>
      <c r="AP184" s="61"/>
      <c r="AQ184" s="61"/>
      <c r="AR184" s="61"/>
      <c r="AS184" s="61"/>
      <c r="AT184" s="61"/>
      <c r="AU184" s="61"/>
      <c r="AV184" s="61"/>
      <c r="AW184" s="61"/>
      <c r="AX184" s="61"/>
      <c r="AY184" s="61"/>
      <c r="AZ184" s="61"/>
      <c r="BA184" s="55"/>
      <c r="BB184" s="55"/>
      <c r="BC184" s="55"/>
      <c r="BD184" s="55"/>
      <c r="BE184" s="55"/>
    </row>
    <row r="185" spans="2:57" ht="27.75" x14ac:dyDescent="0.2">
      <c r="B185" s="41"/>
      <c r="C185" s="56"/>
      <c r="D185" s="56"/>
      <c r="E185" s="56"/>
      <c r="F185" s="56"/>
      <c r="G185" s="42"/>
      <c r="H185" s="43"/>
      <c r="I185" s="42"/>
      <c r="J185" s="59" t="s">
        <v>386</v>
      </c>
      <c r="K185" s="59"/>
      <c r="L185" s="45"/>
      <c r="M185" s="46"/>
      <c r="N185" s="61"/>
      <c r="O185" s="61"/>
      <c r="P185" s="61"/>
      <c r="Q185" s="61"/>
      <c r="R185" s="61"/>
      <c r="S185" s="61"/>
      <c r="T185" s="61"/>
      <c r="U185" s="61"/>
      <c r="V185" s="61"/>
      <c r="W185" s="61"/>
      <c r="X185" s="61"/>
      <c r="Y185" s="61"/>
      <c r="Z185" s="61"/>
      <c r="AA185" s="61"/>
      <c r="AB185" s="61"/>
      <c r="AC185" s="61"/>
      <c r="AD185" s="55"/>
      <c r="AE185" s="55"/>
      <c r="AF185" s="55"/>
      <c r="AG185" s="55"/>
      <c r="AH185" s="55"/>
      <c r="AI185" s="15"/>
      <c r="AJ185" s="30"/>
      <c r="AK185" s="61"/>
      <c r="AL185" s="61"/>
      <c r="AM185" s="61"/>
      <c r="AN185" s="61"/>
      <c r="AO185" s="61"/>
      <c r="AP185" s="61"/>
      <c r="AQ185" s="61"/>
      <c r="AR185" s="61"/>
      <c r="AS185" s="61"/>
      <c r="AT185" s="61"/>
      <c r="AU185" s="61"/>
      <c r="AV185" s="61"/>
      <c r="AW185" s="61"/>
      <c r="AX185" s="61"/>
      <c r="AY185" s="61"/>
      <c r="AZ185" s="61"/>
      <c r="BA185" s="55"/>
      <c r="BB185" s="55"/>
      <c r="BC185" s="55"/>
      <c r="BD185" s="55"/>
      <c r="BE185" s="55"/>
    </row>
    <row r="186" spans="2:57" x14ac:dyDescent="0.2">
      <c r="B186" s="41"/>
      <c r="C186" s="56"/>
      <c r="D186" s="56"/>
      <c r="E186" s="56"/>
      <c r="F186" s="56"/>
      <c r="G186" s="42"/>
      <c r="H186" s="43"/>
      <c r="I186" s="42"/>
      <c r="J186" s="58"/>
      <c r="K186" s="58"/>
      <c r="L186" s="45"/>
      <c r="M186" s="46"/>
      <c r="N186" s="61"/>
      <c r="O186" s="61"/>
      <c r="P186" s="61"/>
      <c r="Q186" s="61"/>
      <c r="R186" s="61"/>
      <c r="S186" s="61"/>
      <c r="T186" s="61"/>
      <c r="U186" s="61"/>
      <c r="V186" s="61"/>
      <c r="W186" s="61"/>
      <c r="X186" s="61"/>
      <c r="Y186" s="61"/>
      <c r="Z186" s="61"/>
      <c r="AA186" s="61"/>
      <c r="AB186" s="61"/>
      <c r="AC186" s="61"/>
      <c r="AD186" s="55"/>
      <c r="AE186" s="55"/>
      <c r="AF186" s="55"/>
      <c r="AG186" s="55"/>
      <c r="AH186" s="55"/>
      <c r="AI186" s="15"/>
      <c r="AJ186" s="30"/>
      <c r="AK186" s="61"/>
      <c r="AL186" s="61"/>
      <c r="AM186" s="61"/>
      <c r="AN186" s="61"/>
      <c r="AO186" s="61"/>
      <c r="AP186" s="61"/>
      <c r="AQ186" s="61"/>
      <c r="AR186" s="61"/>
      <c r="AS186" s="61"/>
      <c r="AT186" s="61"/>
      <c r="AU186" s="61"/>
      <c r="AV186" s="61"/>
      <c r="AW186" s="61"/>
      <c r="AX186" s="61"/>
      <c r="AY186" s="61"/>
      <c r="AZ186" s="61"/>
      <c r="BA186" s="55"/>
      <c r="BB186" s="55"/>
      <c r="BC186" s="55"/>
      <c r="BD186" s="55"/>
      <c r="BE186" s="55"/>
    </row>
    <row r="187" spans="2:57" x14ac:dyDescent="0.2">
      <c r="B187" s="41" t="s">
        <v>137</v>
      </c>
      <c r="C187" s="140"/>
      <c r="D187" s="140"/>
      <c r="E187" s="140"/>
      <c r="F187" s="141"/>
      <c r="G187" s="42"/>
      <c r="H187" s="43" t="str">
        <f>'Question Key'!D140</f>
        <v>Y</v>
      </c>
      <c r="I187" s="42" t="str">
        <f t="shared" si="26"/>
        <v xml:space="preserve"> </v>
      </c>
      <c r="J187" s="50" t="s">
        <v>246</v>
      </c>
      <c r="K187" s="50"/>
      <c r="L187" s="45"/>
      <c r="M187" s="46">
        <f t="shared" si="21"/>
        <v>0</v>
      </c>
      <c r="N187" s="49">
        <f>IF($C187="",IF($M187&gt;1,'Question Key'!E140,0),0)</f>
        <v>0</v>
      </c>
      <c r="O187" s="49">
        <f>IF($C187="",IF($M187&gt;1,'Question Key'!F140,0),0)</f>
        <v>0</v>
      </c>
      <c r="P187" s="49">
        <f>IF($C187="",IF($M187&gt;1,'Question Key'!G140,0),0)</f>
        <v>0</v>
      </c>
      <c r="Q187" s="49">
        <f>IF($C187="",IF($M187&gt;1,'Question Key'!H140,0),0)</f>
        <v>0</v>
      </c>
      <c r="R187" s="49">
        <f>IF($C187="",IF($M187&gt;1,'Question Key'!I140,0),0)</f>
        <v>0</v>
      </c>
      <c r="S187" s="49">
        <f>IF($C187="",IF($M187&gt;1,'Question Key'!J140,0),0)</f>
        <v>0</v>
      </c>
      <c r="T187" s="49">
        <f>IF($C187="",IF($M187&gt;1,'Question Key'!K140,0),0)</f>
        <v>0</v>
      </c>
      <c r="U187" s="49">
        <f>IF($C187="",IF($M187&gt;1,'Question Key'!L140,0),0)</f>
        <v>0</v>
      </c>
      <c r="V187" s="49">
        <f>IF($C187="",IF($M187&gt;1,'Question Key'!M140,0),0)</f>
        <v>0</v>
      </c>
      <c r="W187" s="49">
        <f>IF($C187="",IF($M187&gt;1,'Question Key'!N140,0),0)</f>
        <v>0</v>
      </c>
      <c r="X187" s="49">
        <f>IF($C187="",IF($M187&gt;1,'Question Key'!O140,0),0)</f>
        <v>0</v>
      </c>
      <c r="Y187" s="49">
        <f>IF($C187="",IF($M187&gt;1,'Question Key'!P140,0),0)</f>
        <v>0</v>
      </c>
      <c r="Z187" s="49">
        <f>IF($C187="",IF($M187&gt;1,'Question Key'!Q140,0),0)</f>
        <v>0</v>
      </c>
      <c r="AA187" s="49">
        <f>IF($C187="",IF($M187&gt;1,'Question Key'!R140,0),0)</f>
        <v>0</v>
      </c>
      <c r="AB187" s="49">
        <f>IF($C187="",IF($M187&gt;1,'Question Key'!S140,0),0)</f>
        <v>0</v>
      </c>
      <c r="AC187" s="49">
        <f>IF($C187="",IF($M187&gt;1,'Question Key'!T140,0),0)</f>
        <v>0</v>
      </c>
      <c r="AD187" s="49">
        <f>IF($C187="",IF($M187&gt;1,'Question Key'!U140,0),0)</f>
        <v>0</v>
      </c>
      <c r="AE187" s="49">
        <f>IF($C187="",IF($M187&gt;1,'Question Key'!V140,0),0)</f>
        <v>0</v>
      </c>
      <c r="AF187" s="49">
        <f>IF($C187="",IF($M187&gt;1,'Question Key'!W140,0),0)</f>
        <v>0</v>
      </c>
      <c r="AG187" s="49">
        <f>IF($C187="",IF($M187&gt;1,'Question Key'!X140,0),0)</f>
        <v>0</v>
      </c>
      <c r="AH187" s="49">
        <f>IF($C187="",IF($M187&gt;1,'Question Key'!Y140,0),0)</f>
        <v>0</v>
      </c>
      <c r="AI187" s="15"/>
      <c r="AJ187" s="30" t="str">
        <f t="shared" si="22"/>
        <v>6.25</v>
      </c>
      <c r="AK187" s="49" t="str">
        <f>IF($M187=0,'Question Key'!E140," ")</f>
        <v xml:space="preserve"> </v>
      </c>
      <c r="AL187" s="49" t="str">
        <f>IF($M187=0,'Question Key'!F140," ")</f>
        <v xml:space="preserve"> </v>
      </c>
      <c r="AM187" s="49">
        <f>IF($M187=0,'Question Key'!G140," ")</f>
        <v>1</v>
      </c>
      <c r="AN187" s="49" t="str">
        <f>IF($M187=0,'Question Key'!H140," ")</f>
        <v xml:space="preserve"> </v>
      </c>
      <c r="AO187" s="49" t="str">
        <f>IF($M187=0,'Question Key'!I140," ")</f>
        <v xml:space="preserve"> </v>
      </c>
      <c r="AP187" s="49">
        <f>IF($M187=0,'Question Key'!J140," ")</f>
        <v>1</v>
      </c>
      <c r="AQ187" s="49">
        <f>IF($M187=0,'Question Key'!K140," ")</f>
        <v>1</v>
      </c>
      <c r="AR187" s="49" t="str">
        <f>IF($M187=0,'Question Key'!L140," ")</f>
        <v xml:space="preserve"> </v>
      </c>
      <c r="AS187" s="49">
        <f>IF($M187=0,'Question Key'!M140," ")</f>
        <v>0</v>
      </c>
      <c r="AT187" s="49" t="str">
        <f>IF($M187=0,'Question Key'!N140," ")</f>
        <v xml:space="preserve"> </v>
      </c>
      <c r="AU187" s="49" t="str">
        <f>IF($M187=0,'Question Key'!O140," ")</f>
        <v xml:space="preserve"> </v>
      </c>
      <c r="AV187" s="49" t="str">
        <f>IF($M187=0,'Question Key'!P140," ")</f>
        <v xml:space="preserve"> </v>
      </c>
      <c r="AW187" s="49" t="str">
        <f>IF($M187=0,'Question Key'!Q140," ")</f>
        <v xml:space="preserve"> </v>
      </c>
      <c r="AX187" s="49" t="str">
        <f>IF($M187=0,'Question Key'!R140," ")</f>
        <v xml:space="preserve"> </v>
      </c>
      <c r="AY187" s="49" t="str">
        <f>IF($M187=0,'Question Key'!S140," ")</f>
        <v xml:space="preserve"> </v>
      </c>
      <c r="AZ187" s="49">
        <f>IF($M187=0,'Question Key'!T140," ")</f>
        <v>1</v>
      </c>
      <c r="BA187" s="49">
        <f>IF($M187=0,'Question Key'!U140," ")</f>
        <v>0</v>
      </c>
      <c r="BB187" s="49" t="str">
        <f>IF($M187=0,'Question Key'!V140," ")</f>
        <v xml:space="preserve"> </v>
      </c>
      <c r="BC187" s="49" t="str">
        <f>IF($M187=0,'Question Key'!W140," ")</f>
        <v xml:space="preserve"> </v>
      </c>
      <c r="BD187" s="49" t="str">
        <f>IF($M187=0,'Question Key'!X140," ")</f>
        <v xml:space="preserve"> </v>
      </c>
      <c r="BE187" s="49" t="str">
        <f>IF($M187=0,'Question Key'!Y140," ")</f>
        <v xml:space="preserve"> </v>
      </c>
    </row>
    <row r="188" spans="2:57" x14ac:dyDescent="0.2">
      <c r="B188" s="41" t="s">
        <v>138</v>
      </c>
      <c r="C188" s="140"/>
      <c r="D188" s="140"/>
      <c r="E188" s="140"/>
      <c r="F188" s="141"/>
      <c r="G188" s="42"/>
      <c r="H188" s="43" t="str">
        <f>'Question Key'!D141</f>
        <v>Y</v>
      </c>
      <c r="I188" s="42" t="str">
        <f t="shared" si="26"/>
        <v xml:space="preserve"> </v>
      </c>
      <c r="J188" s="50" t="s">
        <v>247</v>
      </c>
      <c r="K188" s="50"/>
      <c r="L188" s="45"/>
      <c r="M188" s="46">
        <f t="shared" si="21"/>
        <v>0</v>
      </c>
      <c r="N188" s="49">
        <f>IF($C188="",IF($M188&gt;1,'Question Key'!E141,0),0)</f>
        <v>0</v>
      </c>
      <c r="O188" s="49">
        <f>IF($C188="",IF($M188&gt;1,'Question Key'!F141,0),0)</f>
        <v>0</v>
      </c>
      <c r="P188" s="49">
        <f>IF($C188="",IF($M188&gt;1,'Question Key'!G141,0),0)</f>
        <v>0</v>
      </c>
      <c r="Q188" s="49">
        <f>IF($C188="",IF($M188&gt;1,'Question Key'!H141,0),0)</f>
        <v>0</v>
      </c>
      <c r="R188" s="49">
        <f>IF($C188="",IF($M188&gt;1,'Question Key'!I141,0),0)</f>
        <v>0</v>
      </c>
      <c r="S188" s="49">
        <f>IF($C188="",IF($M188&gt;1,'Question Key'!J141,0),0)</f>
        <v>0</v>
      </c>
      <c r="T188" s="49">
        <f>IF($C188="",IF($M188&gt;1,'Question Key'!K141,0),0)</f>
        <v>0</v>
      </c>
      <c r="U188" s="49">
        <f>IF($C188="",IF($M188&gt;1,'Question Key'!L141,0),0)</f>
        <v>0</v>
      </c>
      <c r="V188" s="49">
        <f>IF($C188="",IF($M188&gt;1,'Question Key'!M141,0),0)</f>
        <v>0</v>
      </c>
      <c r="W188" s="49">
        <f>IF($C188="",IF($M188&gt;1,'Question Key'!N141,0),0)</f>
        <v>0</v>
      </c>
      <c r="X188" s="49">
        <f>IF($C188="",IF($M188&gt;1,'Question Key'!O141,0),0)</f>
        <v>0</v>
      </c>
      <c r="Y188" s="49">
        <f>IF($C188="",IF($M188&gt;1,'Question Key'!P141,0),0)</f>
        <v>0</v>
      </c>
      <c r="Z188" s="49">
        <f>IF($C188="",IF($M188&gt;1,'Question Key'!Q141,0),0)</f>
        <v>0</v>
      </c>
      <c r="AA188" s="49">
        <f>IF($C188="",IF($M188&gt;1,'Question Key'!R141,0),0)</f>
        <v>0</v>
      </c>
      <c r="AB188" s="49">
        <f>IF($C188="",IF($M188&gt;1,'Question Key'!S141,0),0)</f>
        <v>0</v>
      </c>
      <c r="AC188" s="49">
        <f>IF($C188="",IF($M188&gt;1,'Question Key'!T141,0),0)</f>
        <v>0</v>
      </c>
      <c r="AD188" s="49">
        <f>IF($C188="",IF($M188&gt;1,'Question Key'!U141,0),0)</f>
        <v>0</v>
      </c>
      <c r="AE188" s="49">
        <f>IF($C188="",IF($M188&gt;1,'Question Key'!V141,0),0)</f>
        <v>0</v>
      </c>
      <c r="AF188" s="49">
        <f>IF($C188="",IF($M188&gt;1,'Question Key'!W141,0),0)</f>
        <v>0</v>
      </c>
      <c r="AG188" s="49">
        <f>IF($C188="",IF($M188&gt;1,'Question Key'!X141,0),0)</f>
        <v>0</v>
      </c>
      <c r="AH188" s="49">
        <f>IF($C188="",IF($M188&gt;1,'Question Key'!Y141,0),0)</f>
        <v>0</v>
      </c>
      <c r="AI188" s="15"/>
      <c r="AJ188" s="30" t="str">
        <f t="shared" si="22"/>
        <v>6.26</v>
      </c>
      <c r="AK188" s="49" t="str">
        <f>IF($M188=0,'Question Key'!E141," ")</f>
        <v xml:space="preserve"> </v>
      </c>
      <c r="AL188" s="49" t="str">
        <f>IF($M188=0,'Question Key'!F141," ")</f>
        <v xml:space="preserve"> </v>
      </c>
      <c r="AM188" s="49">
        <f>IF($M188=0,'Question Key'!G141," ")</f>
        <v>1</v>
      </c>
      <c r="AN188" s="49" t="str">
        <f>IF($M188=0,'Question Key'!H141," ")</f>
        <v xml:space="preserve"> </v>
      </c>
      <c r="AO188" s="49" t="str">
        <f>IF($M188=0,'Question Key'!I141," ")</f>
        <v xml:space="preserve"> </v>
      </c>
      <c r="AP188" s="49">
        <f>IF($M188=0,'Question Key'!J141," ")</f>
        <v>1</v>
      </c>
      <c r="AQ188" s="49" t="str">
        <f>IF($M188=0,'Question Key'!K141," ")</f>
        <v xml:space="preserve"> </v>
      </c>
      <c r="AR188" s="49" t="str">
        <f>IF($M188=0,'Question Key'!L141," ")</f>
        <v xml:space="preserve"> </v>
      </c>
      <c r="AS188" s="49" t="str">
        <f>IF($M188=0,'Question Key'!M141," ")</f>
        <v xml:space="preserve"> </v>
      </c>
      <c r="AT188" s="49" t="str">
        <f>IF($M188=0,'Question Key'!N141," ")</f>
        <v xml:space="preserve"> </v>
      </c>
      <c r="AU188" s="49" t="str">
        <f>IF($M188=0,'Question Key'!O141," ")</f>
        <v xml:space="preserve"> </v>
      </c>
      <c r="AV188" s="49" t="str">
        <f>IF($M188=0,'Question Key'!P141," ")</f>
        <v xml:space="preserve"> </v>
      </c>
      <c r="AW188" s="49">
        <f>IF($M188=0,'Question Key'!Q141," ")</f>
        <v>1</v>
      </c>
      <c r="AX188" s="49" t="str">
        <f>IF($M188=0,'Question Key'!R141," ")</f>
        <v xml:space="preserve"> </v>
      </c>
      <c r="AY188" s="49" t="str">
        <f>IF($M188=0,'Question Key'!S141," ")</f>
        <v xml:space="preserve"> </v>
      </c>
      <c r="AZ188" s="49">
        <f>IF($M188=0,'Question Key'!T141," ")</f>
        <v>1</v>
      </c>
      <c r="BA188" s="49">
        <f>IF($M188=0,'Question Key'!U141," ")</f>
        <v>0</v>
      </c>
      <c r="BB188" s="49" t="str">
        <f>IF($M188=0,'Question Key'!V141," ")</f>
        <v xml:space="preserve"> </v>
      </c>
      <c r="BC188" s="49" t="str">
        <f>IF($M188=0,'Question Key'!W141," ")</f>
        <v xml:space="preserve"> </v>
      </c>
      <c r="BD188" s="49" t="str">
        <f>IF($M188=0,'Question Key'!X141," ")</f>
        <v xml:space="preserve"> </v>
      </c>
      <c r="BE188" s="49" t="str">
        <f>IF($M188=0,'Question Key'!Y141," ")</f>
        <v xml:space="preserve"> </v>
      </c>
    </row>
    <row r="189" spans="2:57" x14ac:dyDescent="0.2">
      <c r="B189" s="41" t="s">
        <v>139</v>
      </c>
      <c r="C189" s="140"/>
      <c r="D189" s="140"/>
      <c r="E189" s="140"/>
      <c r="F189" s="141"/>
      <c r="G189" s="42"/>
      <c r="H189" s="43" t="str">
        <f>'Question Key'!D142</f>
        <v>Y</v>
      </c>
      <c r="I189" s="42" t="str">
        <f t="shared" si="26"/>
        <v xml:space="preserve"> </v>
      </c>
      <c r="J189" s="129" t="s">
        <v>375</v>
      </c>
      <c r="K189" s="50"/>
      <c r="L189" s="45"/>
      <c r="M189" s="46">
        <f t="shared" si="21"/>
        <v>0</v>
      </c>
      <c r="N189" s="49">
        <f>IF($C189="",IF($M189&gt;1,'Question Key'!E142,0),0)</f>
        <v>0</v>
      </c>
      <c r="O189" s="49">
        <f>IF($C189="",IF($M189&gt;1,'Question Key'!F142,0),0)</f>
        <v>0</v>
      </c>
      <c r="P189" s="49">
        <f>IF($C189="",IF($M189&gt;1,'Question Key'!G142,0),0)</f>
        <v>0</v>
      </c>
      <c r="Q189" s="49">
        <f>IF($C189="",IF($M189&gt;1,'Question Key'!H142,0),0)</f>
        <v>0</v>
      </c>
      <c r="R189" s="49">
        <f>IF($C189="",IF($M189&gt;1,'Question Key'!I142,0),0)</f>
        <v>0</v>
      </c>
      <c r="S189" s="49">
        <f>IF($C189="",IF($M189&gt;1,'Question Key'!J142,0),0)</f>
        <v>0</v>
      </c>
      <c r="T189" s="49">
        <f>IF($C189="",IF($M189&gt;1,'Question Key'!K142,0),0)</f>
        <v>0</v>
      </c>
      <c r="U189" s="49">
        <f>IF($C189="",IF($M189&gt;1,'Question Key'!L142,0),0)</f>
        <v>0</v>
      </c>
      <c r="V189" s="49">
        <f>IF($C189="",IF($M189&gt;1,'Question Key'!M142,0),0)</f>
        <v>0</v>
      </c>
      <c r="W189" s="49">
        <f>IF($C189="",IF($M189&gt;1,'Question Key'!N142,0),0)</f>
        <v>0</v>
      </c>
      <c r="X189" s="49">
        <f>IF($C189="",IF($M189&gt;1,'Question Key'!O142,0),0)</f>
        <v>0</v>
      </c>
      <c r="Y189" s="49">
        <f>IF($C189="",IF($M189&gt;1,'Question Key'!P142,0),0)</f>
        <v>0</v>
      </c>
      <c r="Z189" s="49">
        <f>IF($C189="",IF($M189&gt;1,'Question Key'!Q142,0),0)</f>
        <v>0</v>
      </c>
      <c r="AA189" s="49">
        <f>IF($C189="",IF($M189&gt;1,'Question Key'!R142,0),0)</f>
        <v>0</v>
      </c>
      <c r="AB189" s="49">
        <f>IF($C189="",IF($M189&gt;1,'Question Key'!S142,0),0)</f>
        <v>0</v>
      </c>
      <c r="AC189" s="49">
        <f>IF($C189="",IF($M189&gt;1,'Question Key'!T142,0),0)</f>
        <v>0</v>
      </c>
      <c r="AD189" s="49">
        <f>IF($C189="",IF($M189&gt;1,'Question Key'!U142,0),0)</f>
        <v>0</v>
      </c>
      <c r="AE189" s="49">
        <f>IF($C189="",IF($M189&gt;1,'Question Key'!V142,0),0)</f>
        <v>0</v>
      </c>
      <c r="AF189" s="49">
        <f>IF($C189="",IF($M189&gt;1,'Question Key'!W142,0),0)</f>
        <v>0</v>
      </c>
      <c r="AG189" s="49">
        <f>IF($C189="",IF($M189&gt;1,'Question Key'!X142,0),0)</f>
        <v>0</v>
      </c>
      <c r="AH189" s="49">
        <f>IF($C189="",IF($M189&gt;1,'Question Key'!Y142,0),0)</f>
        <v>0</v>
      </c>
      <c r="AI189" s="15"/>
      <c r="AJ189" s="30" t="str">
        <f t="shared" si="22"/>
        <v>6.27</v>
      </c>
      <c r="AK189" s="49" t="str">
        <f>IF($M189=0,'Question Key'!E142," ")</f>
        <v xml:space="preserve"> </v>
      </c>
      <c r="AL189" s="49" t="str">
        <f>IF($M189=0,'Question Key'!F142," ")</f>
        <v xml:space="preserve"> </v>
      </c>
      <c r="AM189" s="49" t="str">
        <f>IF($M189=0,'Question Key'!G142," ")</f>
        <v xml:space="preserve"> </v>
      </c>
      <c r="AN189" s="49" t="str">
        <f>IF($M189=0,'Question Key'!H142," ")</f>
        <v xml:space="preserve"> </v>
      </c>
      <c r="AO189" s="49" t="str">
        <f>IF($M189=0,'Question Key'!I142," ")</f>
        <v xml:space="preserve"> </v>
      </c>
      <c r="AP189" s="49" t="str">
        <f>IF($M189=0,'Question Key'!J142," ")</f>
        <v xml:space="preserve"> </v>
      </c>
      <c r="AQ189" s="49" t="str">
        <f>IF($M189=0,'Question Key'!K142," ")</f>
        <v xml:space="preserve"> </v>
      </c>
      <c r="AR189" s="49" t="str">
        <f>IF($M189=0,'Question Key'!L142," ")</f>
        <v xml:space="preserve"> </v>
      </c>
      <c r="AS189" s="49">
        <f>IF($M189=0,'Question Key'!M142," ")</f>
        <v>1</v>
      </c>
      <c r="AT189" s="49" t="str">
        <f>IF($M189=0,'Question Key'!N142," ")</f>
        <v xml:space="preserve"> </v>
      </c>
      <c r="AU189" s="49" t="str">
        <f>IF($M189=0,'Question Key'!O142," ")</f>
        <v xml:space="preserve"> </v>
      </c>
      <c r="AV189" s="49" t="str">
        <f>IF($M189=0,'Question Key'!P142," ")</f>
        <v xml:space="preserve"> </v>
      </c>
      <c r="AW189" s="49" t="str">
        <f>IF($M189=0,'Question Key'!Q142," ")</f>
        <v xml:space="preserve"> </v>
      </c>
      <c r="AX189" s="49" t="str">
        <f>IF($M189=0,'Question Key'!R142," ")</f>
        <v xml:space="preserve"> </v>
      </c>
      <c r="AY189" s="49" t="str">
        <f>IF($M189=0,'Question Key'!S142," ")</f>
        <v xml:space="preserve"> </v>
      </c>
      <c r="AZ189" s="49" t="str">
        <f>IF($M189=0,'Question Key'!T142," ")</f>
        <v xml:space="preserve"> </v>
      </c>
      <c r="BA189" s="49">
        <f>IF($M189=0,'Question Key'!U142," ")</f>
        <v>0</v>
      </c>
      <c r="BB189" s="49" t="str">
        <f>IF($M189=0,'Question Key'!V142," ")</f>
        <v xml:space="preserve"> </v>
      </c>
      <c r="BC189" s="49" t="str">
        <f>IF($M189=0,'Question Key'!W142," ")</f>
        <v xml:space="preserve"> </v>
      </c>
      <c r="BD189" s="49" t="str">
        <f>IF($M189=0,'Question Key'!X142," ")</f>
        <v xml:space="preserve"> </v>
      </c>
      <c r="BE189" s="49" t="str">
        <f>IF($M189=0,'Question Key'!Y142," ")</f>
        <v xml:space="preserve"> </v>
      </c>
    </row>
    <row r="190" spans="2:57" x14ac:dyDescent="0.2">
      <c r="B190" s="41" t="s">
        <v>140</v>
      </c>
      <c r="C190" s="140"/>
      <c r="D190" s="140"/>
      <c r="E190" s="140"/>
      <c r="F190" s="141"/>
      <c r="G190" s="42"/>
      <c r="H190" s="43" t="str">
        <f>'Question Key'!D143</f>
        <v>Y</v>
      </c>
      <c r="I190" s="42" t="str">
        <f t="shared" si="26"/>
        <v xml:space="preserve"> </v>
      </c>
      <c r="J190" s="50" t="s">
        <v>259</v>
      </c>
      <c r="K190" s="50"/>
      <c r="L190" s="45"/>
      <c r="M190" s="46">
        <f t="shared" si="21"/>
        <v>0</v>
      </c>
      <c r="N190" s="49">
        <f>IF($C190="",IF($M190&gt;1,'Question Key'!E143,0),0)</f>
        <v>0</v>
      </c>
      <c r="O190" s="49">
        <f>IF($C190="",IF($M190&gt;1,'Question Key'!F143,0),0)</f>
        <v>0</v>
      </c>
      <c r="P190" s="49">
        <f>IF($C190="",IF($M190&gt;1,'Question Key'!G143,0),0)</f>
        <v>0</v>
      </c>
      <c r="Q190" s="49">
        <f>IF($C190="",IF($M190&gt;1,'Question Key'!H143,0),0)</f>
        <v>0</v>
      </c>
      <c r="R190" s="49">
        <f>IF($C190="",IF($M190&gt;1,'Question Key'!I143,0),0)</f>
        <v>0</v>
      </c>
      <c r="S190" s="49">
        <f>IF($C190="",IF($M190&gt;1,'Question Key'!J143,0),0)</f>
        <v>0</v>
      </c>
      <c r="T190" s="49">
        <f>IF($C190="",IF($M190&gt;1,'Question Key'!K143,0),0)</f>
        <v>0</v>
      </c>
      <c r="U190" s="49">
        <f>IF($C190="",IF($M190&gt;1,'Question Key'!L143,0),0)</f>
        <v>0</v>
      </c>
      <c r="V190" s="49">
        <f>IF($C190="",IF($M190&gt;1,'Question Key'!M143,0),0)</f>
        <v>0</v>
      </c>
      <c r="W190" s="49">
        <f>IF($C190="",IF($M190&gt;1,'Question Key'!N143,0),0)</f>
        <v>0</v>
      </c>
      <c r="X190" s="49">
        <f>IF($C190="",IF($M190&gt;1,'Question Key'!O143,0),0)</f>
        <v>0</v>
      </c>
      <c r="Y190" s="49">
        <f>IF($C190="",IF($M190&gt;1,'Question Key'!P143,0),0)</f>
        <v>0</v>
      </c>
      <c r="Z190" s="49">
        <f>IF($C190="",IF($M190&gt;1,'Question Key'!Q143,0),0)</f>
        <v>0</v>
      </c>
      <c r="AA190" s="49">
        <f>IF($C190="",IF($M190&gt;1,'Question Key'!R143,0),0)</f>
        <v>0</v>
      </c>
      <c r="AB190" s="49">
        <f>IF($C190="",IF($M190&gt;1,'Question Key'!S143,0),0)</f>
        <v>0</v>
      </c>
      <c r="AC190" s="49">
        <f>IF($C190="",IF($M190&gt;1,'Question Key'!T143,0),0)</f>
        <v>0</v>
      </c>
      <c r="AD190" s="49">
        <f>IF($C190="",IF($M190&gt;1,'Question Key'!U143,0),0)</f>
        <v>0</v>
      </c>
      <c r="AE190" s="49">
        <f>IF($C190="",IF($M190&gt;1,'Question Key'!V143,0),0)</f>
        <v>0</v>
      </c>
      <c r="AF190" s="49">
        <f>IF($C190="",IF($M190&gt;1,'Question Key'!W143,0),0)</f>
        <v>0</v>
      </c>
      <c r="AG190" s="49">
        <f>IF($C190="",IF($M190&gt;1,'Question Key'!X143,0),0)</f>
        <v>0</v>
      </c>
      <c r="AH190" s="49">
        <f>IF($C190="",IF($M190&gt;1,'Question Key'!Y143,0),0)</f>
        <v>0</v>
      </c>
      <c r="AI190" s="15"/>
      <c r="AJ190" s="30" t="str">
        <f t="shared" si="22"/>
        <v>6.28</v>
      </c>
      <c r="AK190" s="49" t="str">
        <f>IF($M190=0,'Question Key'!E143," ")</f>
        <v xml:space="preserve"> </v>
      </c>
      <c r="AL190" s="49" t="str">
        <f>IF($M190=0,'Question Key'!F143," ")</f>
        <v xml:space="preserve"> </v>
      </c>
      <c r="AM190" s="49">
        <f>IF($M190=0,'Question Key'!G143," ")</f>
        <v>1</v>
      </c>
      <c r="AN190" s="49" t="str">
        <f>IF($M190=0,'Question Key'!H143," ")</f>
        <v xml:space="preserve"> </v>
      </c>
      <c r="AO190" s="49">
        <f>IF($M190=0,'Question Key'!I143," ")</f>
        <v>1</v>
      </c>
      <c r="AP190" s="49">
        <f>IF($M190=0,'Question Key'!J143," ")</f>
        <v>1</v>
      </c>
      <c r="AQ190" s="49" t="str">
        <f>IF($M190=0,'Question Key'!K143," ")</f>
        <v xml:space="preserve"> </v>
      </c>
      <c r="AR190" s="49" t="str">
        <f>IF($M190=0,'Question Key'!L143," ")</f>
        <v xml:space="preserve"> </v>
      </c>
      <c r="AS190" s="49" t="str">
        <f>IF($M190=0,'Question Key'!M143," ")</f>
        <v xml:space="preserve"> </v>
      </c>
      <c r="AT190" s="49" t="str">
        <f>IF($M190=0,'Question Key'!N143," ")</f>
        <v xml:space="preserve"> </v>
      </c>
      <c r="AU190" s="49">
        <f>IF($M190=0,'Question Key'!O143," ")</f>
        <v>1</v>
      </c>
      <c r="AV190" s="49" t="str">
        <f>IF($M190=0,'Question Key'!P143," ")</f>
        <v xml:space="preserve"> </v>
      </c>
      <c r="AW190" s="49" t="str">
        <f>IF($M190=0,'Question Key'!Q143," ")</f>
        <v xml:space="preserve"> </v>
      </c>
      <c r="AX190" s="49" t="str">
        <f>IF($M190=0,'Question Key'!R143," ")</f>
        <v xml:space="preserve"> </v>
      </c>
      <c r="AY190" s="49" t="str">
        <f>IF($M190=0,'Question Key'!S143," ")</f>
        <v xml:space="preserve"> </v>
      </c>
      <c r="AZ190" s="49" t="str">
        <f>IF($M190=0,'Question Key'!T143," ")</f>
        <v xml:space="preserve"> </v>
      </c>
      <c r="BA190" s="49">
        <f>IF($M190=0,'Question Key'!U143," ")</f>
        <v>0</v>
      </c>
      <c r="BB190" s="49" t="str">
        <f>IF($M190=0,'Question Key'!V143," ")</f>
        <v xml:space="preserve"> </v>
      </c>
      <c r="BC190" s="49">
        <f>IF($M190=0,'Question Key'!W143," ")</f>
        <v>1</v>
      </c>
      <c r="BD190" s="49" t="str">
        <f>IF($M190=0,'Question Key'!X143," ")</f>
        <v xml:space="preserve"> </v>
      </c>
      <c r="BE190" s="49" t="str">
        <f>IF($M190=0,'Question Key'!Y143," ")</f>
        <v xml:space="preserve"> </v>
      </c>
    </row>
    <row r="191" spans="2:57" x14ac:dyDescent="0.2">
      <c r="B191" s="41" t="s">
        <v>141</v>
      </c>
      <c r="C191" s="140"/>
      <c r="D191" s="140"/>
      <c r="E191" s="140"/>
      <c r="F191" s="141"/>
      <c r="G191" s="42"/>
      <c r="H191" s="43" t="str">
        <f>'Question Key'!D144</f>
        <v>Y</v>
      </c>
      <c r="I191" s="42" t="str">
        <f t="shared" si="26"/>
        <v xml:space="preserve"> </v>
      </c>
      <c r="J191" s="50" t="s">
        <v>356</v>
      </c>
      <c r="K191" s="50"/>
      <c r="L191" s="45"/>
      <c r="M191" s="46">
        <f t="shared" si="21"/>
        <v>0</v>
      </c>
      <c r="N191" s="49">
        <f>IF($C191="",IF($M191&gt;1,'Question Key'!E144,0),0)</f>
        <v>0</v>
      </c>
      <c r="O191" s="49">
        <f>IF($C191="",IF($M191&gt;1,'Question Key'!F144,0),0)</f>
        <v>0</v>
      </c>
      <c r="P191" s="49">
        <f>IF($C191="",IF($M191&gt;1,'Question Key'!G144,0),0)</f>
        <v>0</v>
      </c>
      <c r="Q191" s="49">
        <f>IF($C191="",IF($M191&gt;1,'Question Key'!H144,0),0)</f>
        <v>0</v>
      </c>
      <c r="R191" s="49">
        <f>IF($C191="",IF($M191&gt;1,'Question Key'!I144,0),0)</f>
        <v>0</v>
      </c>
      <c r="S191" s="49">
        <f>IF($C191="",IF($M191&gt;1,'Question Key'!J144,0),0)</f>
        <v>0</v>
      </c>
      <c r="T191" s="49">
        <f>IF($C191="",IF($M191&gt;1,'Question Key'!K144,0),0)</f>
        <v>0</v>
      </c>
      <c r="U191" s="49">
        <f>IF($C191="",IF($M191&gt;1,'Question Key'!L144,0),0)</f>
        <v>0</v>
      </c>
      <c r="V191" s="49">
        <f>IF($C191="",IF($M191&gt;1,'Question Key'!M144,0),0)</f>
        <v>0</v>
      </c>
      <c r="W191" s="49">
        <f>IF($C191="",IF($M191&gt;1,'Question Key'!N144,0),0)</f>
        <v>0</v>
      </c>
      <c r="X191" s="49">
        <f>IF($C191="",IF($M191&gt;1,'Question Key'!O144,0),0)</f>
        <v>0</v>
      </c>
      <c r="Y191" s="49">
        <f>IF($C191="",IF($M191&gt;1,'Question Key'!P144,0),0)</f>
        <v>0</v>
      </c>
      <c r="Z191" s="49">
        <f>IF($C191="",IF($M191&gt;1,'Question Key'!Q144,0),0)</f>
        <v>0</v>
      </c>
      <c r="AA191" s="49">
        <f>IF($C191="",IF($M191&gt;1,'Question Key'!R144,0),0)</f>
        <v>0</v>
      </c>
      <c r="AB191" s="49">
        <f>IF($C191="",IF($M191&gt;1,'Question Key'!S144,0),0)</f>
        <v>0</v>
      </c>
      <c r="AC191" s="49">
        <f>IF($C191="",IF($M191&gt;1,'Question Key'!T144,0),0)</f>
        <v>0</v>
      </c>
      <c r="AD191" s="49">
        <f>IF($C191="",IF($M191&gt;1,'Question Key'!U144,0),0)</f>
        <v>0</v>
      </c>
      <c r="AE191" s="49">
        <f>IF($C191="",IF($M191&gt;1,'Question Key'!V144,0),0)</f>
        <v>0</v>
      </c>
      <c r="AF191" s="49">
        <f>IF($C191="",IF($M191&gt;1,'Question Key'!W144,0),0)</f>
        <v>0</v>
      </c>
      <c r="AG191" s="49">
        <f>IF($C191="",IF($M191&gt;1,'Question Key'!X144,0),0)</f>
        <v>0</v>
      </c>
      <c r="AH191" s="49">
        <f>IF($C191="",IF($M191&gt;1,'Question Key'!Y144,0),0)</f>
        <v>0</v>
      </c>
      <c r="AI191" s="15"/>
      <c r="AJ191" s="30" t="str">
        <f t="shared" si="22"/>
        <v>6.29</v>
      </c>
      <c r="AK191" s="49">
        <f>IF($M191=0,'Question Key'!E144," ")</f>
        <v>1</v>
      </c>
      <c r="AL191" s="49" t="str">
        <f>IF($M191=0,'Question Key'!F144," ")</f>
        <v xml:space="preserve"> </v>
      </c>
      <c r="AM191" s="49" t="str">
        <f>IF($M191=0,'Question Key'!G144," ")</f>
        <v xml:space="preserve"> </v>
      </c>
      <c r="AN191" s="49" t="str">
        <f>IF($M191=0,'Question Key'!H144," ")</f>
        <v xml:space="preserve"> </v>
      </c>
      <c r="AO191" s="49">
        <f>IF($M191=0,'Question Key'!I144," ")</f>
        <v>1</v>
      </c>
      <c r="AP191" s="49" t="str">
        <f>IF($M191=0,'Question Key'!J144," ")</f>
        <v xml:space="preserve"> </v>
      </c>
      <c r="AQ191" s="49" t="str">
        <f>IF($M191=0,'Question Key'!K144," ")</f>
        <v xml:space="preserve"> </v>
      </c>
      <c r="AR191" s="49" t="str">
        <f>IF($M191=0,'Question Key'!L144," ")</f>
        <v xml:space="preserve"> </v>
      </c>
      <c r="AS191" s="49">
        <f>IF($M191=0,'Question Key'!M144," ")</f>
        <v>1</v>
      </c>
      <c r="AT191" s="49" t="str">
        <f>IF($M191=0,'Question Key'!N144," ")</f>
        <v xml:space="preserve"> </v>
      </c>
      <c r="AU191" s="49" t="str">
        <f>IF($M191=0,'Question Key'!O144," ")</f>
        <v xml:space="preserve"> </v>
      </c>
      <c r="AV191" s="49" t="str">
        <f>IF($M191=0,'Question Key'!P144," ")</f>
        <v xml:space="preserve"> </v>
      </c>
      <c r="AW191" s="49">
        <f>IF($M191=0,'Question Key'!Q144," ")</f>
        <v>1</v>
      </c>
      <c r="AX191" s="49" t="str">
        <f>IF($M191=0,'Question Key'!R144," ")</f>
        <v xml:space="preserve"> </v>
      </c>
      <c r="AY191" s="49">
        <f>IF($M191=0,'Question Key'!S144," ")</f>
        <v>1</v>
      </c>
      <c r="AZ191" s="49">
        <f>IF($M191=0,'Question Key'!T144," ")</f>
        <v>1</v>
      </c>
      <c r="BA191" s="49">
        <f>IF($M191=0,'Question Key'!U144," ")</f>
        <v>0</v>
      </c>
      <c r="BB191" s="49" t="str">
        <f>IF($M191=0,'Question Key'!V144," ")</f>
        <v xml:space="preserve"> </v>
      </c>
      <c r="BC191" s="49">
        <f>IF($M191=0,'Question Key'!W144," ")</f>
        <v>0</v>
      </c>
      <c r="BD191" s="49" t="str">
        <f>IF($M191=0,'Question Key'!X144," ")</f>
        <v xml:space="preserve"> </v>
      </c>
      <c r="BE191" s="49" t="str">
        <f>IF($M191=0,'Question Key'!Y144," ")</f>
        <v xml:space="preserve"> </v>
      </c>
    </row>
    <row r="192" spans="2:57" x14ac:dyDescent="0.2">
      <c r="B192" s="41" t="s">
        <v>142</v>
      </c>
      <c r="C192" s="140"/>
      <c r="D192" s="140"/>
      <c r="E192" s="140"/>
      <c r="F192" s="141"/>
      <c r="G192" s="42"/>
      <c r="H192" s="43" t="str">
        <f>'Question Key'!D145</f>
        <v>G</v>
      </c>
      <c r="I192" s="42" t="str">
        <f t="shared" si="26"/>
        <v xml:space="preserve"> </v>
      </c>
      <c r="J192" s="50" t="s">
        <v>326</v>
      </c>
      <c r="K192" s="50"/>
      <c r="L192" s="45"/>
      <c r="M192" s="46">
        <f t="shared" si="21"/>
        <v>0</v>
      </c>
      <c r="N192" s="49">
        <f>IF($C192="",IF($M192&gt;1,'Question Key'!E145,0),0)</f>
        <v>0</v>
      </c>
      <c r="O192" s="49">
        <f>IF($C192="",IF($M192&gt;1,'Question Key'!F145,0),0)</f>
        <v>0</v>
      </c>
      <c r="P192" s="49">
        <f>IF($C192="",IF($M192&gt;1,'Question Key'!G145,0),0)</f>
        <v>0</v>
      </c>
      <c r="Q192" s="49">
        <f>IF($C192="",IF($M192&gt;1,'Question Key'!H145,0),0)</f>
        <v>0</v>
      </c>
      <c r="R192" s="49">
        <f>IF($C192="",IF($M192&gt;1,'Question Key'!I145,0),0)</f>
        <v>0</v>
      </c>
      <c r="S192" s="49">
        <f>IF($C192="",IF($M192&gt;1,'Question Key'!J145,0),0)</f>
        <v>0</v>
      </c>
      <c r="T192" s="49">
        <f>IF($C192="",IF($M192&gt;1,'Question Key'!K145,0),0)</f>
        <v>0</v>
      </c>
      <c r="U192" s="49">
        <f>IF($C192="",IF($M192&gt;1,'Question Key'!L145,0),0)</f>
        <v>0</v>
      </c>
      <c r="V192" s="49">
        <f>IF($C192="",IF($M192&gt;1,'Question Key'!M145,0),0)</f>
        <v>0</v>
      </c>
      <c r="W192" s="49">
        <f>IF($C192="",IF($M192&gt;1,'Question Key'!N145,0),0)</f>
        <v>0</v>
      </c>
      <c r="X192" s="49">
        <f>IF($C192="",IF($M192&gt;1,'Question Key'!O145,0),0)</f>
        <v>0</v>
      </c>
      <c r="Y192" s="49">
        <f>IF($C192="",IF($M192&gt;1,'Question Key'!P145,0),0)</f>
        <v>0</v>
      </c>
      <c r="Z192" s="49">
        <f>IF($C192="",IF($M192&gt;1,'Question Key'!Q145,0),0)</f>
        <v>0</v>
      </c>
      <c r="AA192" s="49">
        <f>IF($C192="",IF($M192&gt;1,'Question Key'!R145,0),0)</f>
        <v>0</v>
      </c>
      <c r="AB192" s="49">
        <f>IF($C192="",IF($M192&gt;1,'Question Key'!S145,0),0)</f>
        <v>0</v>
      </c>
      <c r="AC192" s="49">
        <f>IF($C192="",IF($M192&gt;1,'Question Key'!T145,0),0)</f>
        <v>0</v>
      </c>
      <c r="AD192" s="49">
        <f>IF($C192="",IF($M192&gt;1,'Question Key'!U145,0),0)</f>
        <v>0</v>
      </c>
      <c r="AE192" s="49">
        <f>IF($C192="",IF($M192&gt;1,'Question Key'!V145,0),0)</f>
        <v>0</v>
      </c>
      <c r="AF192" s="49">
        <f>IF($C192="",IF($M192&gt;1,'Question Key'!W145,0),0)</f>
        <v>0</v>
      </c>
      <c r="AG192" s="49">
        <f>IF($C192="",IF($M192&gt;1,'Question Key'!X145,0),0)</f>
        <v>0</v>
      </c>
      <c r="AH192" s="49">
        <f>IF($C192="",IF($M192&gt;1,'Question Key'!Y145,0),0)</f>
        <v>0</v>
      </c>
      <c r="AI192" s="15"/>
      <c r="AJ192" s="30" t="str">
        <f t="shared" si="22"/>
        <v>6.30</v>
      </c>
      <c r="AK192" s="49" t="str">
        <f>IF($M192=0,'Question Key'!E145," ")</f>
        <v xml:space="preserve"> </v>
      </c>
      <c r="AL192" s="49" t="str">
        <f>IF($M192=0,'Question Key'!F145," ")</f>
        <v xml:space="preserve"> </v>
      </c>
      <c r="AM192" s="49" t="str">
        <f>IF($M192=0,'Question Key'!G145," ")</f>
        <v xml:space="preserve"> </v>
      </c>
      <c r="AN192" s="49" t="str">
        <f>IF($M192=0,'Question Key'!H145," ")</f>
        <v xml:space="preserve"> </v>
      </c>
      <c r="AO192" s="49">
        <f>IF($M192=0,'Question Key'!I145," ")</f>
        <v>1</v>
      </c>
      <c r="AP192" s="49" t="str">
        <f>IF($M192=0,'Question Key'!J145," ")</f>
        <v xml:space="preserve"> </v>
      </c>
      <c r="AQ192" s="49" t="str">
        <f>IF($M192=0,'Question Key'!K145," ")</f>
        <v xml:space="preserve"> </v>
      </c>
      <c r="AR192" s="49" t="str">
        <f>IF($M192=0,'Question Key'!L145," ")</f>
        <v xml:space="preserve"> </v>
      </c>
      <c r="AS192" s="49">
        <f>IF($M192=0,'Question Key'!M145," ")</f>
        <v>1</v>
      </c>
      <c r="AT192" s="49" t="str">
        <f>IF($M192=0,'Question Key'!N145," ")</f>
        <v xml:space="preserve"> </v>
      </c>
      <c r="AU192" s="49" t="str">
        <f>IF($M192=0,'Question Key'!O145," ")</f>
        <v xml:space="preserve"> </v>
      </c>
      <c r="AV192" s="49" t="str">
        <f>IF($M192=0,'Question Key'!P145," ")</f>
        <v xml:space="preserve"> </v>
      </c>
      <c r="AW192" s="49">
        <f>IF($M192=0,'Question Key'!Q145," ")</f>
        <v>1</v>
      </c>
      <c r="AX192" s="49" t="str">
        <f>IF($M192=0,'Question Key'!R145," ")</f>
        <v xml:space="preserve"> </v>
      </c>
      <c r="AY192" s="49">
        <f>IF($M192=0,'Question Key'!S145," ")</f>
        <v>1</v>
      </c>
      <c r="AZ192" s="49">
        <f>IF($M192=0,'Question Key'!T145," ")</f>
        <v>1</v>
      </c>
      <c r="BA192" s="49">
        <f>IF($M192=0,'Question Key'!U145," ")</f>
        <v>0</v>
      </c>
      <c r="BB192" s="49" t="str">
        <f>IF($M192=0,'Question Key'!V145," ")</f>
        <v xml:space="preserve"> </v>
      </c>
      <c r="BC192" s="49">
        <f>IF($M192=0,'Question Key'!W145," ")</f>
        <v>0</v>
      </c>
      <c r="BD192" s="49" t="str">
        <f>IF($M192=0,'Question Key'!X145," ")</f>
        <v xml:space="preserve"> </v>
      </c>
      <c r="BE192" s="49" t="str">
        <f>IF($M192=0,'Question Key'!Y145," ")</f>
        <v xml:space="preserve"> </v>
      </c>
    </row>
    <row r="193" spans="1:57" x14ac:dyDescent="0.2">
      <c r="B193" s="41" t="s">
        <v>143</v>
      </c>
      <c r="C193" s="140"/>
      <c r="D193" s="140"/>
      <c r="E193" s="140"/>
      <c r="F193" s="141"/>
      <c r="G193" s="42"/>
      <c r="H193" s="43" t="str">
        <f>'Question Key'!D146</f>
        <v>Y</v>
      </c>
      <c r="I193" s="42" t="str">
        <f t="shared" si="26"/>
        <v xml:space="preserve"> </v>
      </c>
      <c r="J193" s="50" t="s">
        <v>180</v>
      </c>
      <c r="K193" s="50"/>
      <c r="L193" s="45"/>
      <c r="M193" s="46">
        <f t="shared" si="21"/>
        <v>0</v>
      </c>
      <c r="N193" s="49">
        <f>IF($C193="",IF($M193&gt;1,'Question Key'!E146,0),0)</f>
        <v>0</v>
      </c>
      <c r="O193" s="49">
        <f>IF($C193="",IF($M193&gt;1,'Question Key'!F146,0),0)</f>
        <v>0</v>
      </c>
      <c r="P193" s="49">
        <f>IF($C193="",IF($M193&gt;1,'Question Key'!G146,0),0)</f>
        <v>0</v>
      </c>
      <c r="Q193" s="49">
        <f>IF($C193="",IF($M193&gt;1,'Question Key'!H146,0),0)</f>
        <v>0</v>
      </c>
      <c r="R193" s="49">
        <f>IF($C193="",IF($M193&gt;1,'Question Key'!I146,0),0)</f>
        <v>0</v>
      </c>
      <c r="S193" s="49">
        <f>IF($C193="",IF($M193&gt;1,'Question Key'!J146,0),0)</f>
        <v>0</v>
      </c>
      <c r="T193" s="49">
        <f>IF($C193="",IF($M193&gt;1,'Question Key'!K146,0),0)</f>
        <v>0</v>
      </c>
      <c r="U193" s="49">
        <f>IF($C193="",IF($M193&gt;1,'Question Key'!L146,0),0)</f>
        <v>0</v>
      </c>
      <c r="V193" s="49">
        <f>IF($C193="",IF($M193&gt;1,'Question Key'!M146,0),0)</f>
        <v>0</v>
      </c>
      <c r="W193" s="49">
        <f>IF($C193="",IF($M193&gt;1,'Question Key'!N146,0),0)</f>
        <v>0</v>
      </c>
      <c r="X193" s="49">
        <f>IF($C193="",IF($M193&gt;1,'Question Key'!O146,0),0)</f>
        <v>0</v>
      </c>
      <c r="Y193" s="49">
        <f>IF($C193="",IF($M193&gt;1,'Question Key'!P146,0),0)</f>
        <v>0</v>
      </c>
      <c r="Z193" s="49">
        <f>IF($C193="",IF($M193&gt;1,'Question Key'!Q146,0),0)</f>
        <v>0</v>
      </c>
      <c r="AA193" s="49">
        <f>IF($C193="",IF($M193&gt;1,'Question Key'!R146,0),0)</f>
        <v>0</v>
      </c>
      <c r="AB193" s="49">
        <f>IF($C193="",IF($M193&gt;1,'Question Key'!S146,0),0)</f>
        <v>0</v>
      </c>
      <c r="AC193" s="49">
        <f>IF($C193="",IF($M193&gt;1,'Question Key'!T146,0),0)</f>
        <v>0</v>
      </c>
      <c r="AD193" s="49">
        <f>IF($C193="",IF($M193&gt;1,'Question Key'!U146,0),0)</f>
        <v>0</v>
      </c>
      <c r="AE193" s="49">
        <f>IF($C193="",IF($M193&gt;1,'Question Key'!V146,0),0)</f>
        <v>0</v>
      </c>
      <c r="AF193" s="49">
        <f>IF($C193="",IF($M193&gt;1,'Question Key'!W146,0),0)</f>
        <v>0</v>
      </c>
      <c r="AG193" s="49">
        <f>IF($C193="",IF($M193&gt;1,'Question Key'!X146,0),0)</f>
        <v>0</v>
      </c>
      <c r="AH193" s="49">
        <f>IF($C193="",IF($M193&gt;1,'Question Key'!Y146,0),0)</f>
        <v>0</v>
      </c>
      <c r="AI193" s="15"/>
      <c r="AJ193" s="30" t="str">
        <f t="shared" si="22"/>
        <v>6.31</v>
      </c>
      <c r="AK193" s="49" t="str">
        <f>IF($M193=0,'Question Key'!E146," ")</f>
        <v xml:space="preserve"> </v>
      </c>
      <c r="AL193" s="49" t="str">
        <f>IF($M193=0,'Question Key'!F146," ")</f>
        <v xml:space="preserve"> </v>
      </c>
      <c r="AM193" s="49" t="str">
        <f>IF($M193=0,'Question Key'!G146," ")</f>
        <v xml:space="preserve"> </v>
      </c>
      <c r="AN193" s="49" t="str">
        <f>IF($M193=0,'Question Key'!H146," ")</f>
        <v xml:space="preserve"> </v>
      </c>
      <c r="AO193" s="49" t="str">
        <f>IF($M193=0,'Question Key'!I146," ")</f>
        <v xml:space="preserve"> </v>
      </c>
      <c r="AP193" s="49" t="str">
        <f>IF($M193=0,'Question Key'!J146," ")</f>
        <v xml:space="preserve"> </v>
      </c>
      <c r="AQ193" s="49" t="str">
        <f>IF($M193=0,'Question Key'!K146," ")</f>
        <v xml:space="preserve"> </v>
      </c>
      <c r="AR193" s="49">
        <f>IF($M193=0,'Question Key'!L146," ")</f>
        <v>1</v>
      </c>
      <c r="AS193" s="49">
        <f>IF($M193=0,'Question Key'!M146," ")</f>
        <v>1</v>
      </c>
      <c r="AT193" s="49" t="str">
        <f>IF($M193=0,'Question Key'!N146," ")</f>
        <v xml:space="preserve"> </v>
      </c>
      <c r="AU193" s="49" t="str">
        <f>IF($M193=0,'Question Key'!O146," ")</f>
        <v xml:space="preserve"> </v>
      </c>
      <c r="AV193" s="49" t="str">
        <f>IF($M193=0,'Question Key'!P146," ")</f>
        <v xml:space="preserve"> </v>
      </c>
      <c r="AW193" s="49" t="str">
        <f>IF($M193=0,'Question Key'!Q146," ")</f>
        <v xml:space="preserve"> </v>
      </c>
      <c r="AX193" s="49" t="str">
        <f>IF($M193=0,'Question Key'!R146," ")</f>
        <v xml:space="preserve"> </v>
      </c>
      <c r="AY193" s="49">
        <f>IF($M193=0,'Question Key'!S146," ")</f>
        <v>1</v>
      </c>
      <c r="AZ193" s="49" t="str">
        <f>IF($M193=0,'Question Key'!T146," ")</f>
        <v xml:space="preserve"> </v>
      </c>
      <c r="BA193" s="49">
        <f>IF($M193=0,'Question Key'!U146," ")</f>
        <v>0</v>
      </c>
      <c r="BB193" s="49" t="str">
        <f>IF($M193=0,'Question Key'!V146," ")</f>
        <v xml:space="preserve"> </v>
      </c>
      <c r="BC193" s="49">
        <f>IF($M193=0,'Question Key'!W146," ")</f>
        <v>0</v>
      </c>
      <c r="BD193" s="49" t="str">
        <f>IF($M193=0,'Question Key'!X146," ")</f>
        <v xml:space="preserve"> </v>
      </c>
      <c r="BE193" s="49" t="str">
        <f>IF($M193=0,'Question Key'!Y146," ")</f>
        <v xml:space="preserve"> </v>
      </c>
    </row>
    <row r="194" spans="1:57" x14ac:dyDescent="0.2">
      <c r="B194" s="41"/>
      <c r="C194" s="43"/>
      <c r="D194" s="43"/>
      <c r="E194" s="43"/>
      <c r="F194" s="43"/>
      <c r="G194" s="42"/>
      <c r="H194" s="43"/>
      <c r="I194" s="42"/>
      <c r="J194" s="50"/>
      <c r="K194" s="50"/>
      <c r="L194" s="45"/>
      <c r="M194" s="46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  <c r="AA194" s="64"/>
      <c r="AB194" s="64"/>
      <c r="AC194" s="64"/>
      <c r="AD194" s="55"/>
      <c r="AE194" s="55"/>
      <c r="AF194" s="55"/>
      <c r="AG194" s="55"/>
      <c r="AH194" s="55"/>
      <c r="AI194" s="15"/>
      <c r="AJ194" s="30"/>
      <c r="AK194" s="64"/>
      <c r="AL194" s="64"/>
      <c r="AM194" s="64"/>
      <c r="AN194" s="64"/>
      <c r="AO194" s="64"/>
      <c r="AP194" s="64"/>
      <c r="AQ194" s="64"/>
      <c r="AR194" s="64"/>
      <c r="AS194" s="64"/>
      <c r="AT194" s="64"/>
      <c r="AU194" s="64"/>
      <c r="AV194" s="64"/>
      <c r="AW194" s="64"/>
      <c r="AX194" s="64"/>
      <c r="AY194" s="64"/>
      <c r="AZ194" s="64"/>
      <c r="BA194" s="55"/>
      <c r="BB194" s="55"/>
      <c r="BC194" s="55"/>
      <c r="BD194" s="55"/>
      <c r="BE194" s="55"/>
    </row>
    <row r="195" spans="1:57" ht="15" x14ac:dyDescent="0.2">
      <c r="B195" s="41"/>
      <c r="C195" s="43"/>
      <c r="D195" s="43"/>
      <c r="E195" s="43"/>
      <c r="F195" s="43"/>
      <c r="G195" s="42"/>
      <c r="H195" s="43"/>
      <c r="I195" s="42"/>
      <c r="J195" s="59" t="s">
        <v>387</v>
      </c>
      <c r="K195" s="50"/>
      <c r="L195" s="45"/>
      <c r="M195" s="46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  <c r="AA195" s="64"/>
      <c r="AB195" s="64"/>
      <c r="AC195" s="64"/>
      <c r="AD195" s="55"/>
      <c r="AE195" s="55"/>
      <c r="AF195" s="55"/>
      <c r="AG195" s="55"/>
      <c r="AH195" s="55"/>
      <c r="AI195" s="15"/>
      <c r="AJ195" s="30"/>
      <c r="AK195" s="64"/>
      <c r="AL195" s="64"/>
      <c r="AM195" s="64"/>
      <c r="AN195" s="64"/>
      <c r="AO195" s="64"/>
      <c r="AP195" s="64"/>
      <c r="AQ195" s="64"/>
      <c r="AR195" s="64"/>
      <c r="AS195" s="64"/>
      <c r="AT195" s="64"/>
      <c r="AU195" s="64"/>
      <c r="AV195" s="64"/>
      <c r="AW195" s="64"/>
      <c r="AX195" s="64"/>
      <c r="AY195" s="64"/>
      <c r="AZ195" s="64"/>
      <c r="BA195" s="55"/>
      <c r="BB195" s="55"/>
      <c r="BC195" s="55"/>
      <c r="BD195" s="55"/>
      <c r="BE195" s="55"/>
    </row>
    <row r="196" spans="1:57" x14ac:dyDescent="0.2">
      <c r="B196" s="41"/>
      <c r="C196" s="43"/>
      <c r="D196" s="43"/>
      <c r="E196" s="43"/>
      <c r="F196" s="43"/>
      <c r="G196" s="42"/>
      <c r="H196" s="43"/>
      <c r="I196" s="42"/>
      <c r="J196" s="50"/>
      <c r="K196" s="50"/>
      <c r="L196" s="45"/>
      <c r="M196" s="46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  <c r="AA196" s="64"/>
      <c r="AB196" s="64"/>
      <c r="AC196" s="64"/>
      <c r="AD196" s="55"/>
      <c r="AE196" s="55"/>
      <c r="AF196" s="55"/>
      <c r="AG196" s="55"/>
      <c r="AH196" s="55"/>
      <c r="AI196" s="15"/>
      <c r="AJ196" s="30"/>
      <c r="AK196" s="64"/>
      <c r="AL196" s="64"/>
      <c r="AM196" s="64"/>
      <c r="AN196" s="64"/>
      <c r="AO196" s="64"/>
      <c r="AP196" s="64"/>
      <c r="AQ196" s="64"/>
      <c r="AR196" s="64"/>
      <c r="AS196" s="64"/>
      <c r="AT196" s="64"/>
      <c r="AU196" s="64"/>
      <c r="AV196" s="64"/>
      <c r="AW196" s="64"/>
      <c r="AX196" s="64"/>
      <c r="AY196" s="64"/>
      <c r="AZ196" s="64"/>
      <c r="BA196" s="55"/>
      <c r="BB196" s="55"/>
      <c r="BC196" s="55"/>
      <c r="BD196" s="55"/>
      <c r="BE196" s="55"/>
    </row>
    <row r="197" spans="1:57" x14ac:dyDescent="0.2">
      <c r="B197" s="41" t="s">
        <v>144</v>
      </c>
      <c r="C197" s="140"/>
      <c r="D197" s="140"/>
      <c r="E197" s="140"/>
      <c r="F197" s="141"/>
      <c r="G197" s="42"/>
      <c r="H197" s="43" t="str">
        <f>'Question Key'!D147</f>
        <v>Y</v>
      </c>
      <c r="I197" s="42" t="str">
        <f t="shared" si="26"/>
        <v xml:space="preserve"> </v>
      </c>
      <c r="J197" s="50" t="s">
        <v>181</v>
      </c>
      <c r="K197" s="50"/>
      <c r="L197" s="45"/>
      <c r="M197" s="46">
        <f t="shared" si="21"/>
        <v>0</v>
      </c>
      <c r="N197" s="49">
        <f>IF($C197="",IF($M197&gt;1,'Question Key'!E147,0),0)</f>
        <v>0</v>
      </c>
      <c r="O197" s="49">
        <f>IF($C197="",IF($M197&gt;1,'Question Key'!F147,0),0)</f>
        <v>0</v>
      </c>
      <c r="P197" s="49">
        <f>IF($C197="",IF($M197&gt;1,'Question Key'!G147,0),0)</f>
        <v>0</v>
      </c>
      <c r="Q197" s="49">
        <f>IF($C197="",IF($M197&gt;1,'Question Key'!H147,0),0)</f>
        <v>0</v>
      </c>
      <c r="R197" s="49">
        <f>IF($C197="",IF($M197&gt;1,'Question Key'!I147,0),0)</f>
        <v>0</v>
      </c>
      <c r="S197" s="49">
        <f>IF($C197="",IF($M197&gt;1,'Question Key'!J147,0),0)</f>
        <v>0</v>
      </c>
      <c r="T197" s="49">
        <f>IF($C197="",IF($M197&gt;1,'Question Key'!K147,0),0)</f>
        <v>0</v>
      </c>
      <c r="U197" s="49">
        <f>IF($C197="",IF($M197&gt;1,'Question Key'!L147,0),0)</f>
        <v>0</v>
      </c>
      <c r="V197" s="49">
        <f>IF($C197="",IF($M197&gt;1,'Question Key'!M147,0),0)</f>
        <v>0</v>
      </c>
      <c r="W197" s="49">
        <f>IF($C197="",IF($M197&gt;1,'Question Key'!N147,0),0)</f>
        <v>0</v>
      </c>
      <c r="X197" s="49">
        <f>IF($C197="",IF($M197&gt;1,'Question Key'!O147,0),0)</f>
        <v>0</v>
      </c>
      <c r="Y197" s="49">
        <f>IF($C197="",IF($M197&gt;1,'Question Key'!P147,0),0)</f>
        <v>0</v>
      </c>
      <c r="Z197" s="49">
        <f>IF($C197="",IF($M197&gt;1,'Question Key'!Q147,0),0)</f>
        <v>0</v>
      </c>
      <c r="AA197" s="49">
        <f>IF($C197="",IF($M197&gt;1,'Question Key'!R147,0),0)</f>
        <v>0</v>
      </c>
      <c r="AB197" s="49">
        <f>IF($C197="",IF($M197&gt;1,'Question Key'!S147,0),0)</f>
        <v>0</v>
      </c>
      <c r="AC197" s="49">
        <f>IF($C197="",IF($M197&gt;1,'Question Key'!T147,0),0)</f>
        <v>0</v>
      </c>
      <c r="AD197" s="49">
        <f>IF($C197="",IF($M197&gt;1,'Question Key'!U147,0),0)</f>
        <v>0</v>
      </c>
      <c r="AE197" s="49">
        <f>IF($C197="",IF($M197&gt;1,'Question Key'!V147,0),0)</f>
        <v>0</v>
      </c>
      <c r="AF197" s="49">
        <f>IF($C197="",IF($M197&gt;1,'Question Key'!W147,0),0)</f>
        <v>0</v>
      </c>
      <c r="AG197" s="49">
        <f>IF($C197="",IF($M197&gt;1,'Question Key'!X147,0),0)</f>
        <v>0</v>
      </c>
      <c r="AH197" s="49">
        <f>IF($C197="",IF($M197&gt;1,'Question Key'!Y147,0),0)</f>
        <v>0</v>
      </c>
      <c r="AI197" s="15"/>
      <c r="AJ197" s="30" t="str">
        <f t="shared" si="22"/>
        <v>6.32</v>
      </c>
      <c r="AK197" s="49" t="str">
        <f>IF($M197=0,'Question Key'!E147," ")</f>
        <v xml:space="preserve"> </v>
      </c>
      <c r="AL197" s="49" t="str">
        <f>IF($M197=0,'Question Key'!F147," ")</f>
        <v xml:space="preserve"> </v>
      </c>
      <c r="AM197" s="49" t="str">
        <f>IF($M197=0,'Question Key'!G147," ")</f>
        <v xml:space="preserve"> </v>
      </c>
      <c r="AN197" s="49" t="str">
        <f>IF($M197=0,'Question Key'!H147," ")</f>
        <v xml:space="preserve"> </v>
      </c>
      <c r="AO197" s="49">
        <f>IF($M197=0,'Question Key'!I147," ")</f>
        <v>1</v>
      </c>
      <c r="AP197" s="49">
        <f>IF($M197=0,'Question Key'!J147," ")</f>
        <v>1</v>
      </c>
      <c r="AQ197" s="49" t="str">
        <f>IF($M197=0,'Question Key'!K147," ")</f>
        <v xml:space="preserve"> </v>
      </c>
      <c r="AR197" s="49">
        <f>IF($M197=0,'Question Key'!L147," ")</f>
        <v>1</v>
      </c>
      <c r="AS197" s="49">
        <f>IF($M197=0,'Question Key'!M147," ")</f>
        <v>1</v>
      </c>
      <c r="AT197" s="49" t="str">
        <f>IF($M197=0,'Question Key'!N147," ")</f>
        <v xml:space="preserve"> </v>
      </c>
      <c r="AU197" s="49" t="str">
        <f>IF($M197=0,'Question Key'!O147," ")</f>
        <v xml:space="preserve"> </v>
      </c>
      <c r="AV197" s="49" t="str">
        <f>IF($M197=0,'Question Key'!P147," ")</f>
        <v xml:space="preserve"> </v>
      </c>
      <c r="AW197" s="49">
        <f>IF($M197=0,'Question Key'!Q147," ")</f>
        <v>1</v>
      </c>
      <c r="AX197" s="49" t="str">
        <f>IF($M197=0,'Question Key'!R147," ")</f>
        <v xml:space="preserve"> </v>
      </c>
      <c r="AY197" s="49">
        <f>IF($M197=0,'Question Key'!S147," ")</f>
        <v>1</v>
      </c>
      <c r="AZ197" s="49">
        <f>IF($M197=0,'Question Key'!T147," ")</f>
        <v>1</v>
      </c>
      <c r="BA197" s="49">
        <f>IF($M197=0,'Question Key'!U147," ")</f>
        <v>0</v>
      </c>
      <c r="BB197" s="49" t="str">
        <f>IF($M197=0,'Question Key'!V147," ")</f>
        <v xml:space="preserve"> </v>
      </c>
      <c r="BC197" s="49">
        <f>IF($M197=0,'Question Key'!W147," ")</f>
        <v>0</v>
      </c>
      <c r="BD197" s="49" t="str">
        <f>IF($M197=0,'Question Key'!X147," ")</f>
        <v xml:space="preserve"> </v>
      </c>
      <c r="BE197" s="49" t="str">
        <f>IF($M197=0,'Question Key'!Y147," ")</f>
        <v xml:space="preserve"> </v>
      </c>
    </row>
    <row r="198" spans="1:57" x14ac:dyDescent="0.2">
      <c r="B198" s="41" t="s">
        <v>145</v>
      </c>
      <c r="C198" s="140"/>
      <c r="D198" s="140"/>
      <c r="E198" s="140"/>
      <c r="F198" s="141"/>
      <c r="G198" s="42"/>
      <c r="H198" s="43" t="str">
        <f>'Question Key'!D148</f>
        <v>Y</v>
      </c>
      <c r="I198" s="42" t="str">
        <f t="shared" si="26"/>
        <v xml:space="preserve"> </v>
      </c>
      <c r="J198" s="50" t="s">
        <v>182</v>
      </c>
      <c r="K198" s="50"/>
      <c r="L198" s="45"/>
      <c r="M198" s="46">
        <f t="shared" si="21"/>
        <v>0</v>
      </c>
      <c r="N198" s="49">
        <f>IF($C198="",IF($M198&gt;1,'Question Key'!E148,0),0)</f>
        <v>0</v>
      </c>
      <c r="O198" s="49">
        <f>IF($C198="",IF($M198&gt;1,'Question Key'!F148,0),0)</f>
        <v>0</v>
      </c>
      <c r="P198" s="49">
        <f>IF($C198="",IF($M198&gt;1,'Question Key'!G148,0),0)</f>
        <v>0</v>
      </c>
      <c r="Q198" s="49">
        <f>IF($C198="",IF($M198&gt;1,'Question Key'!H148,0),0)</f>
        <v>0</v>
      </c>
      <c r="R198" s="49">
        <f>IF($C198="",IF($M198&gt;1,'Question Key'!I148,0),0)</f>
        <v>0</v>
      </c>
      <c r="S198" s="49">
        <f>IF($C198="",IF($M198&gt;1,'Question Key'!J148,0),0)</f>
        <v>0</v>
      </c>
      <c r="T198" s="49">
        <f>IF($C198="",IF($M198&gt;1,'Question Key'!K148,0),0)</f>
        <v>0</v>
      </c>
      <c r="U198" s="49">
        <f>IF($C198="",IF($M198&gt;1,'Question Key'!L148,0),0)</f>
        <v>0</v>
      </c>
      <c r="V198" s="49">
        <f>IF($C198="",IF($M198&gt;1,'Question Key'!M148,0),0)</f>
        <v>0</v>
      </c>
      <c r="W198" s="49">
        <f>IF($C198="",IF($M198&gt;1,'Question Key'!N148,0),0)</f>
        <v>0</v>
      </c>
      <c r="X198" s="49">
        <f>IF($C198="",IF($M198&gt;1,'Question Key'!O148,0),0)</f>
        <v>0</v>
      </c>
      <c r="Y198" s="49">
        <f>IF($C198="",IF($M198&gt;1,'Question Key'!P148,0),0)</f>
        <v>0</v>
      </c>
      <c r="Z198" s="49">
        <f>IF($C198="",IF($M198&gt;1,'Question Key'!Q148,0),0)</f>
        <v>0</v>
      </c>
      <c r="AA198" s="49">
        <f>IF($C198="",IF($M198&gt;1,'Question Key'!R148,0),0)</f>
        <v>0</v>
      </c>
      <c r="AB198" s="49">
        <f>IF($C198="",IF($M198&gt;1,'Question Key'!S148,0),0)</f>
        <v>0</v>
      </c>
      <c r="AC198" s="49">
        <f>IF($C198="",IF($M198&gt;1,'Question Key'!T148,0),0)</f>
        <v>0</v>
      </c>
      <c r="AD198" s="49">
        <f>IF($C198="",IF($M198&gt;1,'Question Key'!U148,0),0)</f>
        <v>0</v>
      </c>
      <c r="AE198" s="49">
        <f>IF($C198="",IF($M198&gt;1,'Question Key'!V148,0),0)</f>
        <v>0</v>
      </c>
      <c r="AF198" s="49">
        <f>IF($C198="",IF($M198&gt;1,'Question Key'!W148,0),0)</f>
        <v>0</v>
      </c>
      <c r="AG198" s="49">
        <f>IF($C198="",IF($M198&gt;1,'Question Key'!X148,0),0)</f>
        <v>0</v>
      </c>
      <c r="AH198" s="49">
        <f>IF($C198="",IF($M198&gt;1,'Question Key'!Y148,0),0)</f>
        <v>0</v>
      </c>
      <c r="AI198" s="15"/>
      <c r="AJ198" s="30" t="str">
        <f t="shared" si="22"/>
        <v>6.33</v>
      </c>
      <c r="AK198" s="49" t="str">
        <f>IF($M198=0,'Question Key'!E148," ")</f>
        <v xml:space="preserve"> </v>
      </c>
      <c r="AL198" s="49" t="str">
        <f>IF($M198=0,'Question Key'!F148," ")</f>
        <v xml:space="preserve"> </v>
      </c>
      <c r="AM198" s="49" t="str">
        <f>IF($M198=0,'Question Key'!G148," ")</f>
        <v xml:space="preserve"> </v>
      </c>
      <c r="AN198" s="49" t="str">
        <f>IF($M198=0,'Question Key'!H148," ")</f>
        <v xml:space="preserve"> </v>
      </c>
      <c r="AO198" s="49" t="str">
        <f>IF($M198=0,'Question Key'!I148," ")</f>
        <v xml:space="preserve"> </v>
      </c>
      <c r="AP198" s="49">
        <f>IF($M198=0,'Question Key'!J148," ")</f>
        <v>1</v>
      </c>
      <c r="AQ198" s="49">
        <f>IF($M198=0,'Question Key'!K148," ")</f>
        <v>1</v>
      </c>
      <c r="AR198" s="49" t="str">
        <f>IF($M198=0,'Question Key'!L148," ")</f>
        <v xml:space="preserve"> </v>
      </c>
      <c r="AS198" s="49" t="str">
        <f>IF($M198=0,'Question Key'!M148," ")</f>
        <v xml:space="preserve"> </v>
      </c>
      <c r="AT198" s="49" t="str">
        <f>IF($M198=0,'Question Key'!N148," ")</f>
        <v xml:space="preserve"> </v>
      </c>
      <c r="AU198" s="49" t="str">
        <f>IF($M198=0,'Question Key'!O148," ")</f>
        <v xml:space="preserve"> </v>
      </c>
      <c r="AV198" s="49" t="str">
        <f>IF($M198=0,'Question Key'!P148," ")</f>
        <v xml:space="preserve"> </v>
      </c>
      <c r="AW198" s="49" t="str">
        <f>IF($M198=0,'Question Key'!Q148," ")</f>
        <v xml:space="preserve"> </v>
      </c>
      <c r="AX198" s="49" t="str">
        <f>IF($M198=0,'Question Key'!R148," ")</f>
        <v xml:space="preserve"> </v>
      </c>
      <c r="AY198" s="49" t="str">
        <f>IF($M198=0,'Question Key'!S148," ")</f>
        <v xml:space="preserve"> </v>
      </c>
      <c r="AZ198" s="49" t="str">
        <f>IF($M198=0,'Question Key'!T148," ")</f>
        <v xml:space="preserve"> </v>
      </c>
      <c r="BA198" s="49">
        <f>IF($M198=0,'Question Key'!U148," ")</f>
        <v>0</v>
      </c>
      <c r="BB198" s="49" t="str">
        <f>IF($M198=0,'Question Key'!V148," ")</f>
        <v xml:space="preserve"> </v>
      </c>
      <c r="BC198" s="49">
        <f>IF($M198=0,'Question Key'!W148," ")</f>
        <v>0</v>
      </c>
      <c r="BD198" s="49" t="str">
        <f>IF($M198=0,'Question Key'!X148," ")</f>
        <v xml:space="preserve"> </v>
      </c>
      <c r="BE198" s="49" t="str">
        <f>IF($M198=0,'Question Key'!Y148," ")</f>
        <v xml:space="preserve"> </v>
      </c>
    </row>
    <row r="199" spans="1:57" x14ac:dyDescent="0.2">
      <c r="B199" s="41" t="s">
        <v>168</v>
      </c>
      <c r="C199" s="140"/>
      <c r="D199" s="140"/>
      <c r="E199" s="140"/>
      <c r="F199" s="141"/>
      <c r="G199" s="42"/>
      <c r="H199" s="43" t="str">
        <f>'Question Key'!D149</f>
        <v>Y</v>
      </c>
      <c r="I199" s="42" t="str">
        <f t="shared" si="26"/>
        <v xml:space="preserve"> </v>
      </c>
      <c r="J199" s="50" t="s">
        <v>183</v>
      </c>
      <c r="K199" s="50"/>
      <c r="L199" s="45"/>
      <c r="M199" s="46">
        <f t="shared" si="21"/>
        <v>0</v>
      </c>
      <c r="N199" s="49">
        <f>IF($C199="",IF($M199&gt;1,'Question Key'!E149,0),0)</f>
        <v>0</v>
      </c>
      <c r="O199" s="49">
        <f>IF($C199="",IF($M199&gt;1,'Question Key'!F149,0),0)</f>
        <v>0</v>
      </c>
      <c r="P199" s="49">
        <f>IF($C199="",IF($M199&gt;1,'Question Key'!G149,0),0)</f>
        <v>0</v>
      </c>
      <c r="Q199" s="49">
        <f>IF($C199="",IF($M199&gt;1,'Question Key'!H149,0),0)</f>
        <v>0</v>
      </c>
      <c r="R199" s="49">
        <f>IF($C199="",IF($M199&gt;1,'Question Key'!I149,0),0)</f>
        <v>0</v>
      </c>
      <c r="S199" s="49">
        <f>IF($C199="",IF($M199&gt;1,'Question Key'!J149,0),0)</f>
        <v>0</v>
      </c>
      <c r="T199" s="49">
        <f>IF($C199="",IF($M199&gt;1,'Question Key'!K149,0),0)</f>
        <v>0</v>
      </c>
      <c r="U199" s="49">
        <f>IF($C199="",IF($M199&gt;1,'Question Key'!L149,0),0)</f>
        <v>0</v>
      </c>
      <c r="V199" s="49">
        <f>IF($C199="",IF($M199&gt;1,'Question Key'!M149,0),0)</f>
        <v>0</v>
      </c>
      <c r="W199" s="49">
        <f>IF($C199="",IF($M199&gt;1,'Question Key'!N149,0),0)</f>
        <v>0</v>
      </c>
      <c r="X199" s="49">
        <f>IF($C199="",IF($M199&gt;1,'Question Key'!O149,0),0)</f>
        <v>0</v>
      </c>
      <c r="Y199" s="49">
        <f>IF($C199="",IF($M199&gt;1,'Question Key'!P149,0),0)</f>
        <v>0</v>
      </c>
      <c r="Z199" s="49">
        <f>IF($C199="",IF($M199&gt;1,'Question Key'!Q149,0),0)</f>
        <v>0</v>
      </c>
      <c r="AA199" s="49">
        <f>IF($C199="",IF($M199&gt;1,'Question Key'!R149,0),0)</f>
        <v>0</v>
      </c>
      <c r="AB199" s="49">
        <f>IF($C199="",IF($M199&gt;1,'Question Key'!S149,0),0)</f>
        <v>0</v>
      </c>
      <c r="AC199" s="49">
        <f>IF($C199="",IF($M199&gt;1,'Question Key'!T149,0),0)</f>
        <v>0</v>
      </c>
      <c r="AD199" s="49">
        <f>IF($C199="",IF($M199&gt;1,'Question Key'!U149,0),0)</f>
        <v>0</v>
      </c>
      <c r="AE199" s="49">
        <f>IF($C199="",IF($M199&gt;1,'Question Key'!V149,0),0)</f>
        <v>0</v>
      </c>
      <c r="AF199" s="49">
        <f>IF($C199="",IF($M199&gt;1,'Question Key'!W149,0),0)</f>
        <v>0</v>
      </c>
      <c r="AG199" s="49">
        <f>IF($C199="",IF($M199&gt;1,'Question Key'!X149,0),0)</f>
        <v>0</v>
      </c>
      <c r="AH199" s="49">
        <f>IF($C199="",IF($M199&gt;1,'Question Key'!Y149,0),0)</f>
        <v>0</v>
      </c>
      <c r="AI199" s="15"/>
      <c r="AJ199" s="30" t="str">
        <f t="shared" si="22"/>
        <v>6.34</v>
      </c>
      <c r="AK199" s="49" t="str">
        <f>IF($M199=0,'Question Key'!E149," ")</f>
        <v xml:space="preserve"> </v>
      </c>
      <c r="AL199" s="49" t="str">
        <f>IF($M199=0,'Question Key'!F149," ")</f>
        <v xml:space="preserve"> </v>
      </c>
      <c r="AM199" s="49">
        <f>IF($M199=0,'Question Key'!G149," ")</f>
        <v>1</v>
      </c>
      <c r="AN199" s="49" t="str">
        <f>IF($M199=0,'Question Key'!H149," ")</f>
        <v xml:space="preserve"> </v>
      </c>
      <c r="AO199" s="49" t="str">
        <f>IF($M199=0,'Question Key'!I149," ")</f>
        <v xml:space="preserve"> </v>
      </c>
      <c r="AP199" s="49">
        <f>IF($M199=0,'Question Key'!J149," ")</f>
        <v>1</v>
      </c>
      <c r="AQ199" s="49" t="str">
        <f>IF($M199=0,'Question Key'!K149," ")</f>
        <v xml:space="preserve"> </v>
      </c>
      <c r="AR199" s="49" t="str">
        <f>IF($M199=0,'Question Key'!L149," ")</f>
        <v xml:space="preserve"> </v>
      </c>
      <c r="AS199" s="49" t="str">
        <f>IF($M199=0,'Question Key'!M149," ")</f>
        <v xml:space="preserve"> </v>
      </c>
      <c r="AT199" s="49" t="str">
        <f>IF($M199=0,'Question Key'!N149," ")</f>
        <v xml:space="preserve"> </v>
      </c>
      <c r="AU199" s="49">
        <f>IF($M199=0,'Question Key'!O149," ")</f>
        <v>1</v>
      </c>
      <c r="AV199" s="49" t="str">
        <f>IF($M199=0,'Question Key'!P149," ")</f>
        <v xml:space="preserve"> </v>
      </c>
      <c r="AW199" s="49" t="str">
        <f>IF($M199=0,'Question Key'!Q149," ")</f>
        <v xml:space="preserve"> </v>
      </c>
      <c r="AX199" s="49" t="str">
        <f>IF($M199=0,'Question Key'!R149," ")</f>
        <v xml:space="preserve"> </v>
      </c>
      <c r="AY199" s="49" t="str">
        <f>IF($M199=0,'Question Key'!S149," ")</f>
        <v xml:space="preserve"> </v>
      </c>
      <c r="AZ199" s="49" t="str">
        <f>IF($M199=0,'Question Key'!T149," ")</f>
        <v xml:space="preserve"> </v>
      </c>
      <c r="BA199" s="49">
        <f>IF($M199=0,'Question Key'!U149," ")</f>
        <v>0</v>
      </c>
      <c r="BB199" s="49" t="str">
        <f>IF($M199=0,'Question Key'!V149," ")</f>
        <v xml:space="preserve"> </v>
      </c>
      <c r="BC199" s="49">
        <f>IF($M199=0,'Question Key'!W149," ")</f>
        <v>0</v>
      </c>
      <c r="BD199" s="49" t="str">
        <f>IF($M199=0,'Question Key'!X149," ")</f>
        <v xml:space="preserve"> </v>
      </c>
      <c r="BE199" s="49" t="str">
        <f>IF($M199=0,'Question Key'!Y149," ")</f>
        <v xml:space="preserve"> </v>
      </c>
    </row>
    <row r="200" spans="1:57" ht="13.5" customHeight="1" x14ac:dyDescent="0.2">
      <c r="B200" s="41" t="s">
        <v>171</v>
      </c>
      <c r="C200" s="140"/>
      <c r="D200" s="140"/>
      <c r="E200" s="140"/>
      <c r="F200" s="141"/>
      <c r="G200" s="42"/>
      <c r="H200" s="43" t="str">
        <f>'Question Key'!D150</f>
        <v>Y</v>
      </c>
      <c r="I200" s="42" t="str">
        <f t="shared" si="26"/>
        <v xml:space="preserve"> </v>
      </c>
      <c r="J200" s="50" t="s">
        <v>327</v>
      </c>
      <c r="K200" s="50"/>
      <c r="L200" s="45"/>
      <c r="M200" s="46">
        <f t="shared" si="21"/>
        <v>0</v>
      </c>
      <c r="N200" s="49">
        <f>IF($C200="",IF($M200&gt;1,'Question Key'!E150,0),0)</f>
        <v>0</v>
      </c>
      <c r="O200" s="49">
        <f>IF($C200="",IF($M200&gt;1,'Question Key'!F150,0),0)</f>
        <v>0</v>
      </c>
      <c r="P200" s="49">
        <f>IF($C200="",IF($M200&gt;1,'Question Key'!G150,0),0)</f>
        <v>0</v>
      </c>
      <c r="Q200" s="49">
        <f>IF($C200="",IF($M200&gt;1,'Question Key'!H150,0),0)</f>
        <v>0</v>
      </c>
      <c r="R200" s="49">
        <f>IF($C200="",IF($M200&gt;1,'Question Key'!I150,0),0)</f>
        <v>0</v>
      </c>
      <c r="S200" s="49">
        <f>IF($C200="",IF($M200&gt;1,'Question Key'!J150,0),0)</f>
        <v>0</v>
      </c>
      <c r="T200" s="49">
        <f>IF($C200="",IF($M200&gt;1,'Question Key'!K150,0),0)</f>
        <v>0</v>
      </c>
      <c r="U200" s="49">
        <f>IF($C200="",IF($M200&gt;1,'Question Key'!L150,0),0)</f>
        <v>0</v>
      </c>
      <c r="V200" s="49">
        <f>IF($C200="",IF($M200&gt;1,'Question Key'!M150,0),0)</f>
        <v>0</v>
      </c>
      <c r="W200" s="49">
        <f>IF($C200="",IF($M200&gt;1,'Question Key'!N150,0),0)</f>
        <v>0</v>
      </c>
      <c r="X200" s="49">
        <f>IF($C200="",IF($M200&gt;1,'Question Key'!O150,0),0)</f>
        <v>0</v>
      </c>
      <c r="Y200" s="49">
        <f>IF($C200="",IF($M200&gt;1,'Question Key'!P150,0),0)</f>
        <v>0</v>
      </c>
      <c r="Z200" s="49">
        <f>IF($C200="",IF($M200&gt;1,'Question Key'!Q150,0),0)</f>
        <v>0</v>
      </c>
      <c r="AA200" s="49">
        <f>IF($C200="",IF($M200&gt;1,'Question Key'!R150,0),0)</f>
        <v>0</v>
      </c>
      <c r="AB200" s="49">
        <f>IF($C200="",IF($M200&gt;1,'Question Key'!S150,0),0)</f>
        <v>0</v>
      </c>
      <c r="AC200" s="49">
        <f>IF($C200="",IF($M200&gt;1,'Question Key'!T150,0),0)</f>
        <v>0</v>
      </c>
      <c r="AD200" s="49">
        <f>IF($C200="",IF($M200&gt;1,'Question Key'!U150,0),0)</f>
        <v>0</v>
      </c>
      <c r="AE200" s="49">
        <f>IF($C200="",IF($M200&gt;1,'Question Key'!V150,0),0)</f>
        <v>0</v>
      </c>
      <c r="AF200" s="49">
        <f>IF($C200="",IF($M200&gt;1,'Question Key'!W150,0),0)</f>
        <v>0</v>
      </c>
      <c r="AG200" s="49">
        <f>IF($C200="",IF($M200&gt;1,'Question Key'!X150,0),0)</f>
        <v>0</v>
      </c>
      <c r="AH200" s="49">
        <f>IF($C200="",IF($M200&gt;1,'Question Key'!Y150,0),0)</f>
        <v>0</v>
      </c>
      <c r="AI200" s="15"/>
      <c r="AJ200" s="30" t="str">
        <f t="shared" si="22"/>
        <v>6.35</v>
      </c>
      <c r="AK200" s="49" t="str">
        <f>IF($M200=0,'Question Key'!E150," ")</f>
        <v xml:space="preserve"> </v>
      </c>
      <c r="AL200" s="49" t="str">
        <f>IF($M200=0,'Question Key'!F150," ")</f>
        <v xml:space="preserve"> </v>
      </c>
      <c r="AM200" s="49" t="str">
        <f>IF($M200=0,'Question Key'!G150," ")</f>
        <v xml:space="preserve"> </v>
      </c>
      <c r="AN200" s="49" t="str">
        <f>IF($M200=0,'Question Key'!H150," ")</f>
        <v xml:space="preserve"> </v>
      </c>
      <c r="AO200" s="49">
        <f>IF($M200=0,'Question Key'!I150," ")</f>
        <v>1</v>
      </c>
      <c r="AP200" s="49">
        <f>IF($M200=0,'Question Key'!J150," ")</f>
        <v>1</v>
      </c>
      <c r="AQ200" s="49" t="str">
        <f>IF($M200=0,'Question Key'!K150," ")</f>
        <v xml:space="preserve"> </v>
      </c>
      <c r="AR200" s="49" t="str">
        <f>IF($M200=0,'Question Key'!L150," ")</f>
        <v xml:space="preserve"> </v>
      </c>
      <c r="AS200" s="49" t="str">
        <f>IF($M200=0,'Question Key'!M150," ")</f>
        <v xml:space="preserve"> </v>
      </c>
      <c r="AT200" s="49" t="str">
        <f>IF($M200=0,'Question Key'!N150," ")</f>
        <v xml:space="preserve"> </v>
      </c>
      <c r="AU200" s="49" t="str">
        <f>IF($M200=0,'Question Key'!O150," ")</f>
        <v xml:space="preserve"> </v>
      </c>
      <c r="AV200" s="49" t="str">
        <f>IF($M200=0,'Question Key'!P150," ")</f>
        <v xml:space="preserve"> </v>
      </c>
      <c r="AW200" s="49">
        <f>IF($M200=0,'Question Key'!Q150," ")</f>
        <v>1</v>
      </c>
      <c r="AX200" s="49" t="str">
        <f>IF($M200=0,'Question Key'!R150," ")</f>
        <v xml:space="preserve"> </v>
      </c>
      <c r="AY200" s="49" t="str">
        <f>IF($M200=0,'Question Key'!S150," ")</f>
        <v xml:space="preserve"> </v>
      </c>
      <c r="AZ200" s="49">
        <f>IF($M200=0,'Question Key'!T150," ")</f>
        <v>1</v>
      </c>
      <c r="BA200" s="49">
        <f>IF($M200=0,'Question Key'!U150," ")</f>
        <v>0</v>
      </c>
      <c r="BB200" s="49" t="str">
        <f>IF($M200=0,'Question Key'!V150," ")</f>
        <v xml:space="preserve"> </v>
      </c>
      <c r="BC200" s="49">
        <f>IF($M200=0,'Question Key'!W150," ")</f>
        <v>0</v>
      </c>
      <c r="BD200" s="49" t="str">
        <f>IF($M200=0,'Question Key'!X150," ")</f>
        <v xml:space="preserve"> </v>
      </c>
      <c r="BE200" s="49" t="str">
        <f>IF($M200=0,'Question Key'!Y150," ")</f>
        <v xml:space="preserve"> </v>
      </c>
    </row>
    <row r="201" spans="1:57" x14ac:dyDescent="0.2">
      <c r="B201" s="41" t="s">
        <v>172</v>
      </c>
      <c r="C201" s="140"/>
      <c r="D201" s="140"/>
      <c r="E201" s="140"/>
      <c r="F201" s="141"/>
      <c r="G201" s="42"/>
      <c r="H201" s="43" t="str">
        <f>'Question Key'!D151</f>
        <v>Y</v>
      </c>
      <c r="I201" s="42" t="str">
        <f t="shared" si="26"/>
        <v xml:space="preserve"> </v>
      </c>
      <c r="J201" s="50" t="s">
        <v>184</v>
      </c>
      <c r="K201" s="50"/>
      <c r="L201" s="45"/>
      <c r="M201" s="46">
        <f t="shared" si="21"/>
        <v>0</v>
      </c>
      <c r="N201" s="49">
        <f>IF($C201="",IF($M201&gt;1,'Question Key'!E151,0),0)</f>
        <v>0</v>
      </c>
      <c r="O201" s="49">
        <f>IF($C201="",IF($M201&gt;1,'Question Key'!F151,0),0)</f>
        <v>0</v>
      </c>
      <c r="P201" s="49">
        <f>IF($C201="",IF($M201&gt;1,'Question Key'!G151,0),0)</f>
        <v>0</v>
      </c>
      <c r="Q201" s="49">
        <f>IF($C201="",IF($M201&gt;1,'Question Key'!H151,0),0)</f>
        <v>0</v>
      </c>
      <c r="R201" s="49">
        <f>IF($C201="",IF($M201&gt;1,'Question Key'!I151,0),0)</f>
        <v>0</v>
      </c>
      <c r="S201" s="49">
        <f>IF($C201="",IF($M201&gt;1,'Question Key'!J151,0),0)</f>
        <v>0</v>
      </c>
      <c r="T201" s="49">
        <f>IF($C201="",IF($M201&gt;1,'Question Key'!K151,0),0)</f>
        <v>0</v>
      </c>
      <c r="U201" s="49">
        <f>IF($C201="",IF($M201&gt;1,'Question Key'!L151,0),0)</f>
        <v>0</v>
      </c>
      <c r="V201" s="49">
        <f>IF($C201="",IF($M201&gt;1,'Question Key'!M151,0),0)</f>
        <v>0</v>
      </c>
      <c r="W201" s="49">
        <f>IF($C201="",IF($M201&gt;1,'Question Key'!N151,0),0)</f>
        <v>0</v>
      </c>
      <c r="X201" s="49">
        <f>IF($C201="",IF($M201&gt;1,'Question Key'!O151,0),0)</f>
        <v>0</v>
      </c>
      <c r="Y201" s="49">
        <f>IF($C201="",IF($M201&gt;1,'Question Key'!P151,0),0)</f>
        <v>0</v>
      </c>
      <c r="Z201" s="49">
        <f>IF($C201="",IF($M201&gt;1,'Question Key'!Q151,0),0)</f>
        <v>0</v>
      </c>
      <c r="AA201" s="49">
        <f>IF($C201="",IF($M201&gt;1,'Question Key'!R151,0),0)</f>
        <v>0</v>
      </c>
      <c r="AB201" s="49">
        <f>IF($C201="",IF($M201&gt;1,'Question Key'!S151,0),0)</f>
        <v>0</v>
      </c>
      <c r="AC201" s="49">
        <f>IF($C201="",IF($M201&gt;1,'Question Key'!T151,0),0)</f>
        <v>0</v>
      </c>
      <c r="AD201" s="49">
        <f>IF($C201="",IF($M201&gt;1,'Question Key'!U151,0),0)</f>
        <v>0</v>
      </c>
      <c r="AE201" s="49">
        <f>IF($C201="",IF($M201&gt;1,'Question Key'!V151,0),0)</f>
        <v>0</v>
      </c>
      <c r="AF201" s="49">
        <f>IF($C201="",IF($M201&gt;1,'Question Key'!W151,0),0)</f>
        <v>0</v>
      </c>
      <c r="AG201" s="49">
        <f>IF($C201="",IF($M201&gt;1,'Question Key'!X151,0),0)</f>
        <v>0</v>
      </c>
      <c r="AH201" s="49">
        <f>IF($C201="",IF($M201&gt;1,'Question Key'!Y151,0),0)</f>
        <v>0</v>
      </c>
      <c r="AI201" s="15"/>
      <c r="AJ201" s="30" t="str">
        <f t="shared" si="22"/>
        <v>6.36</v>
      </c>
      <c r="AK201" s="49" t="str">
        <f>IF($M201=0,'Question Key'!E151," ")</f>
        <v xml:space="preserve"> </v>
      </c>
      <c r="AL201" s="49" t="str">
        <f>IF($M201=0,'Question Key'!F151," ")</f>
        <v xml:space="preserve"> </v>
      </c>
      <c r="AM201" s="49">
        <f>IF($M201=0,'Question Key'!G151," ")</f>
        <v>1</v>
      </c>
      <c r="AN201" s="49" t="str">
        <f>IF($M201=0,'Question Key'!H151," ")</f>
        <v xml:space="preserve"> </v>
      </c>
      <c r="AO201" s="49" t="str">
        <f>IF($M201=0,'Question Key'!I151," ")</f>
        <v xml:space="preserve"> </v>
      </c>
      <c r="AP201" s="49">
        <f>IF($M201=0,'Question Key'!J151," ")</f>
        <v>1</v>
      </c>
      <c r="AQ201" s="49" t="str">
        <f>IF($M201=0,'Question Key'!K151," ")</f>
        <v xml:space="preserve"> </v>
      </c>
      <c r="AR201" s="49" t="str">
        <f>IF($M201=0,'Question Key'!L151," ")</f>
        <v xml:space="preserve"> </v>
      </c>
      <c r="AS201" s="49" t="str">
        <f>IF($M201=0,'Question Key'!M151," ")</f>
        <v xml:space="preserve"> </v>
      </c>
      <c r="AT201" s="49" t="str">
        <f>IF($M201=0,'Question Key'!N151," ")</f>
        <v xml:space="preserve"> </v>
      </c>
      <c r="AU201" s="49" t="str">
        <f>IF($M201=0,'Question Key'!O151," ")</f>
        <v xml:space="preserve"> </v>
      </c>
      <c r="AV201" s="49" t="str">
        <f>IF($M201=0,'Question Key'!P151," ")</f>
        <v xml:space="preserve"> </v>
      </c>
      <c r="AW201" s="49" t="str">
        <f>IF($M201=0,'Question Key'!Q151," ")</f>
        <v xml:space="preserve"> </v>
      </c>
      <c r="AX201" s="49" t="str">
        <f>IF($M201=0,'Question Key'!R151," ")</f>
        <v xml:space="preserve"> </v>
      </c>
      <c r="AY201" s="49" t="str">
        <f>IF($M201=0,'Question Key'!S151," ")</f>
        <v xml:space="preserve"> </v>
      </c>
      <c r="AZ201" s="49">
        <f>IF($M201=0,'Question Key'!T151," ")</f>
        <v>1</v>
      </c>
      <c r="BA201" s="49">
        <f>IF($M201=0,'Question Key'!U151," ")</f>
        <v>0</v>
      </c>
      <c r="BB201" s="49" t="str">
        <f>IF($M201=0,'Question Key'!V151," ")</f>
        <v xml:space="preserve"> </v>
      </c>
      <c r="BC201" s="49">
        <f>IF($M201=0,'Question Key'!W151," ")</f>
        <v>0</v>
      </c>
      <c r="BD201" s="49" t="str">
        <f>IF($M201=0,'Question Key'!X151," ")</f>
        <v xml:space="preserve"> </v>
      </c>
      <c r="BE201" s="49" t="str">
        <f>IF($M201=0,'Question Key'!Y151," ")</f>
        <v xml:space="preserve"> </v>
      </c>
    </row>
    <row r="202" spans="1:57" x14ac:dyDescent="0.2">
      <c r="B202" s="41" t="s">
        <v>381</v>
      </c>
      <c r="C202" s="140"/>
      <c r="D202" s="140"/>
      <c r="E202" s="140"/>
      <c r="F202" s="141"/>
      <c r="G202" s="42"/>
      <c r="H202" s="43" t="str">
        <f>'Question Key'!D154</f>
        <v>Y</v>
      </c>
      <c r="I202" s="42" t="str">
        <f t="shared" si="26"/>
        <v xml:space="preserve"> </v>
      </c>
      <c r="J202" s="129" t="s">
        <v>397</v>
      </c>
      <c r="K202" s="50"/>
      <c r="L202" s="45"/>
      <c r="M202" s="46"/>
      <c r="N202" s="49">
        <f>IF($C202="",IF($M202&gt;1,'Question Key'!E152,0),0)</f>
        <v>0</v>
      </c>
      <c r="O202" s="49">
        <f>IF($C202="",IF($M202&gt;1,'Question Key'!F152,0),0)</f>
        <v>0</v>
      </c>
      <c r="P202" s="49">
        <f>IF($C202="",IF($M202&gt;1,'Question Key'!G152,0),0)</f>
        <v>0</v>
      </c>
      <c r="Q202" s="49">
        <f>IF($C202="",IF($M202&gt;1,'Question Key'!H152,0),0)</f>
        <v>0</v>
      </c>
      <c r="R202" s="49">
        <f>IF($C202="",IF($M202&gt;1,'Question Key'!I152,0),0)</f>
        <v>0</v>
      </c>
      <c r="S202" s="49">
        <f>IF($C202="",IF($M202&gt;1,'Question Key'!J152,0),0)</f>
        <v>0</v>
      </c>
      <c r="T202" s="49">
        <f>IF($C202="",IF($M202&gt;1,'Question Key'!K152,0),0)</f>
        <v>0</v>
      </c>
      <c r="U202" s="49">
        <f>IF($C202="",IF($M202&gt;1,'Question Key'!L152,0),0)</f>
        <v>0</v>
      </c>
      <c r="V202" s="49">
        <f>IF($C202="",IF($M202&gt;1,'Question Key'!M152,0),0)</f>
        <v>0</v>
      </c>
      <c r="W202" s="49">
        <f>IF($C202="",IF($M202&gt;1,'Question Key'!N152,0),0)</f>
        <v>0</v>
      </c>
      <c r="X202" s="49">
        <f>IF($C202="",IF($M202&gt;1,'Question Key'!O152,0),0)</f>
        <v>0</v>
      </c>
      <c r="Y202" s="49">
        <f>IF($C202="",IF($M202&gt;1,'Question Key'!P152,0),0)</f>
        <v>0</v>
      </c>
      <c r="Z202" s="49">
        <f>IF($C202="",IF($M202&gt;1,'Question Key'!Q152,0),0)</f>
        <v>0</v>
      </c>
      <c r="AA202" s="49">
        <f>IF($C202="",IF($M202&gt;1,'Question Key'!R152,0),0)</f>
        <v>0</v>
      </c>
      <c r="AB202" s="49">
        <f>IF($C202="",IF($M202&gt;1,'Question Key'!S152,0),0)</f>
        <v>0</v>
      </c>
      <c r="AC202" s="49">
        <f>IF($C202="",IF($M202&gt;1,'Question Key'!T152,0),0)</f>
        <v>0</v>
      </c>
      <c r="AD202" s="49">
        <f>IF($C202="",IF($M202&gt;1,'Question Key'!U152,0),0)</f>
        <v>0</v>
      </c>
      <c r="AE202" s="49">
        <f>IF($C202="",IF($M202&gt;1,'Question Key'!V152,0),0)</f>
        <v>0</v>
      </c>
      <c r="AF202" s="49">
        <f>IF($C202="",IF($M202&gt;1,'Question Key'!W152,0),0)</f>
        <v>0</v>
      </c>
      <c r="AG202" s="49">
        <f>IF($C202="",IF($M202&gt;1,'Question Key'!X152,0),0)</f>
        <v>0</v>
      </c>
      <c r="AH202" s="49">
        <f>IF($C202="",IF($M202&gt;1,'Question Key'!Y152,0),0)</f>
        <v>0</v>
      </c>
      <c r="AI202" s="15"/>
      <c r="AJ202" s="30" t="str">
        <f t="shared" ref="AJ202:AJ203" si="27">B202</f>
        <v>6.37</v>
      </c>
      <c r="AK202" s="49" t="str">
        <f>IF($M202=0,'Question Key'!E152," ")</f>
        <v xml:space="preserve"> </v>
      </c>
      <c r="AL202" s="49" t="str">
        <f>IF($M202=0,'Question Key'!F152," ")</f>
        <v xml:space="preserve"> </v>
      </c>
      <c r="AM202" s="49" t="str">
        <f>IF($M202=0,'Question Key'!G152," ")</f>
        <v xml:space="preserve"> </v>
      </c>
      <c r="AN202" s="49" t="str">
        <f>IF($M202=0,'Question Key'!H152," ")</f>
        <v xml:space="preserve"> </v>
      </c>
      <c r="AO202" s="49" t="str">
        <f>IF($M202=0,'Question Key'!I152," ")</f>
        <v xml:space="preserve"> </v>
      </c>
      <c r="AP202" s="49">
        <f>IF($M202=0,'Question Key'!J152," ")</f>
        <v>1</v>
      </c>
      <c r="AQ202" s="49" t="str">
        <f>IF($M202=0,'Question Key'!K152," ")</f>
        <v xml:space="preserve"> </v>
      </c>
      <c r="AR202" s="49" t="str">
        <f>IF($M202=0,'Question Key'!L152," ")</f>
        <v xml:space="preserve"> </v>
      </c>
      <c r="AS202" s="49">
        <f>IF($M202=0,'Question Key'!M152," ")</f>
        <v>1</v>
      </c>
      <c r="AT202" s="49" t="str">
        <f>IF($M202=0,'Question Key'!N152," ")</f>
        <v xml:space="preserve"> </v>
      </c>
      <c r="AU202" s="49" t="str">
        <f>IF($M202=0,'Question Key'!O152," ")</f>
        <v xml:space="preserve"> </v>
      </c>
      <c r="AV202" s="49" t="str">
        <f>IF($M202=0,'Question Key'!P152," ")</f>
        <v xml:space="preserve"> </v>
      </c>
      <c r="AW202" s="49" t="str">
        <f>IF($M202=0,'Question Key'!Q152," ")</f>
        <v xml:space="preserve"> </v>
      </c>
      <c r="AX202" s="49" t="str">
        <f>IF($M202=0,'Question Key'!R152," ")</f>
        <v xml:space="preserve"> </v>
      </c>
      <c r="AY202" s="49" t="str">
        <f>IF($M202=0,'Question Key'!S152," ")</f>
        <v xml:space="preserve"> </v>
      </c>
      <c r="AZ202" s="49" t="str">
        <f>IF($M202=0,'Question Key'!T152," ")</f>
        <v xml:space="preserve"> </v>
      </c>
      <c r="BA202" s="49">
        <f>IF($M202=0,'Question Key'!U152," ")</f>
        <v>0</v>
      </c>
      <c r="BB202" s="49" t="str">
        <f>IF($M202=0,'Question Key'!V152," ")</f>
        <v xml:space="preserve"> </v>
      </c>
      <c r="BC202" s="49">
        <f>IF($M202=0,'Question Key'!W152," ")</f>
        <v>0</v>
      </c>
      <c r="BD202" s="49" t="str">
        <f>IF($M202=0,'Question Key'!X152," ")</f>
        <v xml:space="preserve"> </v>
      </c>
      <c r="BE202" s="49" t="str">
        <f>IF($M202=0,'Question Key'!Y152," ")</f>
        <v xml:space="preserve"> </v>
      </c>
    </row>
    <row r="203" spans="1:57" ht="25.5" x14ac:dyDescent="0.2">
      <c r="B203" s="41" t="s">
        <v>382</v>
      </c>
      <c r="C203" s="140"/>
      <c r="D203" s="140"/>
      <c r="E203" s="140"/>
      <c r="F203" s="141"/>
      <c r="G203" s="42"/>
      <c r="H203" s="43" t="str">
        <f>'Question Key'!D155</f>
        <v>Y</v>
      </c>
      <c r="I203" s="42" t="str">
        <f t="shared" si="26"/>
        <v xml:space="preserve"> </v>
      </c>
      <c r="J203" s="129" t="s">
        <v>376</v>
      </c>
      <c r="K203" s="50"/>
      <c r="L203" s="45"/>
      <c r="M203" s="46"/>
      <c r="N203" s="49">
        <f>IF($C203="",IF($M203&gt;1,'Question Key'!E153,0),0)</f>
        <v>0</v>
      </c>
      <c r="O203" s="49">
        <f>IF($C203="",IF($M203&gt;1,'Question Key'!F153,0),0)</f>
        <v>0</v>
      </c>
      <c r="P203" s="49">
        <f>IF($C203="",IF($M203&gt;1,'Question Key'!G153,0),0)</f>
        <v>0</v>
      </c>
      <c r="Q203" s="49">
        <f>IF($C203="",IF($M203&gt;1,'Question Key'!H153,0),0)</f>
        <v>0</v>
      </c>
      <c r="R203" s="49">
        <f>IF($C203="",IF($M203&gt;1,'Question Key'!I153,0),0)</f>
        <v>0</v>
      </c>
      <c r="S203" s="49">
        <f>IF($C203="",IF($M203&gt;1,'Question Key'!J153,0),0)</f>
        <v>0</v>
      </c>
      <c r="T203" s="49">
        <f>IF($C203="",IF($M203&gt;1,'Question Key'!K153,0),0)</f>
        <v>0</v>
      </c>
      <c r="U203" s="49">
        <f>IF($C203="",IF($M203&gt;1,'Question Key'!L153,0),0)</f>
        <v>0</v>
      </c>
      <c r="V203" s="49">
        <f>IF($C203="",IF($M203&gt;1,'Question Key'!M153,0),0)</f>
        <v>0</v>
      </c>
      <c r="W203" s="49">
        <f>IF($C203="",IF($M203&gt;1,'Question Key'!N153,0),0)</f>
        <v>0</v>
      </c>
      <c r="X203" s="49">
        <f>IF($C203="",IF($M203&gt;1,'Question Key'!O153,0),0)</f>
        <v>0</v>
      </c>
      <c r="Y203" s="49">
        <f>IF($C203="",IF($M203&gt;1,'Question Key'!P153,0),0)</f>
        <v>0</v>
      </c>
      <c r="Z203" s="49">
        <f>IF($C203="",IF($M203&gt;1,'Question Key'!Q153,0),0)</f>
        <v>0</v>
      </c>
      <c r="AA203" s="49">
        <f>IF($C203="",IF($M203&gt;1,'Question Key'!R153,0),0)</f>
        <v>0</v>
      </c>
      <c r="AB203" s="49">
        <f>IF($C203="",IF($M203&gt;1,'Question Key'!S153,0),0)</f>
        <v>0</v>
      </c>
      <c r="AC203" s="49">
        <f>IF($C203="",IF($M203&gt;1,'Question Key'!T153,0),0)</f>
        <v>0</v>
      </c>
      <c r="AD203" s="49">
        <f>IF($C203="",IF($M203&gt;1,'Question Key'!U153,0),0)</f>
        <v>0</v>
      </c>
      <c r="AE203" s="49">
        <f>IF($C203="",IF($M203&gt;1,'Question Key'!V153,0),0)</f>
        <v>0</v>
      </c>
      <c r="AF203" s="49">
        <f>IF($C203="",IF($M203&gt;1,'Question Key'!W153,0),0)</f>
        <v>0</v>
      </c>
      <c r="AG203" s="49">
        <f>IF($C203="",IF($M203&gt;1,'Question Key'!X153,0),0)</f>
        <v>0</v>
      </c>
      <c r="AH203" s="49">
        <f>IF($C203="",IF($M203&gt;1,'Question Key'!Y153,0),0)</f>
        <v>0</v>
      </c>
      <c r="AI203" s="15"/>
      <c r="AJ203" s="30" t="str">
        <f t="shared" si="27"/>
        <v>6.38</v>
      </c>
      <c r="AK203" s="49" t="str">
        <f>IF($M203=0,'Question Key'!E153," ")</f>
        <v xml:space="preserve"> </v>
      </c>
      <c r="AL203" s="49" t="str">
        <f>IF($M203=0,'Question Key'!F153," ")</f>
        <v xml:space="preserve"> </v>
      </c>
      <c r="AM203" s="49">
        <f>IF($M203=0,'Question Key'!G153," ")</f>
        <v>1</v>
      </c>
      <c r="AN203" s="49" t="str">
        <f>IF($M203=0,'Question Key'!H153," ")</f>
        <v xml:space="preserve"> </v>
      </c>
      <c r="AO203" s="49" t="str">
        <f>IF($M203=0,'Question Key'!I153," ")</f>
        <v xml:space="preserve"> </v>
      </c>
      <c r="AP203" s="49">
        <f>IF($M203=0,'Question Key'!J153," ")</f>
        <v>1</v>
      </c>
      <c r="AQ203" s="49" t="str">
        <f>IF($M203=0,'Question Key'!K153," ")</f>
        <v xml:space="preserve"> </v>
      </c>
      <c r="AR203" s="49" t="str">
        <f>IF($M203=0,'Question Key'!L153," ")</f>
        <v xml:space="preserve"> </v>
      </c>
      <c r="AS203" s="49">
        <f>IF($M203=0,'Question Key'!M153," ")</f>
        <v>1</v>
      </c>
      <c r="AT203" s="49" t="str">
        <f>IF($M203=0,'Question Key'!N153," ")</f>
        <v xml:space="preserve"> </v>
      </c>
      <c r="AU203" s="49" t="str">
        <f>IF($M203=0,'Question Key'!O153," ")</f>
        <v xml:space="preserve"> </v>
      </c>
      <c r="AV203" s="49" t="str">
        <f>IF($M203=0,'Question Key'!P153," ")</f>
        <v xml:space="preserve"> </v>
      </c>
      <c r="AW203" s="49" t="str">
        <f>IF($M203=0,'Question Key'!Q153," ")</f>
        <v xml:space="preserve"> </v>
      </c>
      <c r="AX203" s="49" t="str">
        <f>IF($M203=0,'Question Key'!R153," ")</f>
        <v xml:space="preserve"> </v>
      </c>
      <c r="AY203" s="49" t="str">
        <f>IF($M203=0,'Question Key'!S153," ")</f>
        <v xml:space="preserve"> </v>
      </c>
      <c r="AZ203" s="49" t="str">
        <f>IF($M203=0,'Question Key'!T153," ")</f>
        <v xml:space="preserve"> </v>
      </c>
      <c r="BA203" s="49">
        <f>IF($M203=0,'Question Key'!U153," ")</f>
        <v>1</v>
      </c>
      <c r="BB203" s="49" t="str">
        <f>IF($M203=0,'Question Key'!V153," ")</f>
        <v xml:space="preserve"> </v>
      </c>
      <c r="BC203" s="49">
        <f>IF($M203=0,'Question Key'!W153," ")</f>
        <v>0</v>
      </c>
      <c r="BD203" s="49" t="str">
        <f>IF($M203=0,'Question Key'!X153," ")</f>
        <v xml:space="preserve"> </v>
      </c>
      <c r="BE203" s="49" t="str">
        <f>IF($M203=0,'Question Key'!Y153," ")</f>
        <v xml:space="preserve"> </v>
      </c>
    </row>
    <row r="204" spans="1:57" ht="13.5" thickBot="1" x14ac:dyDescent="0.25">
      <c r="B204" s="41"/>
      <c r="C204" s="60">
        <f>COUNTA(C154:C203)</f>
        <v>0</v>
      </c>
      <c r="D204" s="60">
        <f t="shared" ref="D204:F204" si="28">COUNTA(D154:D203)</f>
        <v>0</v>
      </c>
      <c r="E204" s="60">
        <f t="shared" si="28"/>
        <v>0</v>
      </c>
      <c r="F204" s="60">
        <f t="shared" si="28"/>
        <v>0</v>
      </c>
      <c r="G204" s="42"/>
      <c r="H204" s="43"/>
      <c r="I204" s="42"/>
      <c r="J204" s="50"/>
      <c r="K204" s="50"/>
      <c r="L204" s="45"/>
      <c r="M204" s="46"/>
      <c r="N204" s="61"/>
      <c r="O204" s="61"/>
      <c r="P204" s="61"/>
      <c r="Q204" s="61"/>
      <c r="R204" s="61"/>
      <c r="S204" s="61"/>
      <c r="T204" s="61"/>
      <c r="U204" s="61"/>
      <c r="V204" s="61"/>
      <c r="W204" s="61"/>
      <c r="X204" s="61"/>
      <c r="Y204" s="61"/>
      <c r="Z204" s="61"/>
      <c r="AA204" s="61"/>
      <c r="AB204" s="61"/>
      <c r="AC204" s="61"/>
      <c r="AD204" s="55"/>
      <c r="AE204" s="55"/>
      <c r="AF204" s="55"/>
      <c r="AG204" s="55"/>
      <c r="AH204" s="55"/>
      <c r="AI204" s="15"/>
      <c r="AJ204" s="30"/>
      <c r="AK204" s="61"/>
      <c r="AL204" s="61"/>
      <c r="AM204" s="61"/>
      <c r="AN204" s="61"/>
      <c r="AO204" s="61"/>
      <c r="AP204" s="61"/>
      <c r="AQ204" s="61"/>
      <c r="AR204" s="61"/>
      <c r="AS204" s="61"/>
      <c r="AT204" s="61"/>
      <c r="AU204" s="61"/>
      <c r="AV204" s="61"/>
      <c r="AW204" s="61"/>
      <c r="AX204" s="61"/>
      <c r="AY204" s="61"/>
      <c r="AZ204" s="61"/>
      <c r="BA204" s="55"/>
      <c r="BB204" s="55"/>
      <c r="BC204" s="55"/>
      <c r="BD204" s="55"/>
      <c r="BE204" s="55"/>
    </row>
    <row r="205" spans="1:57" ht="15.75" thickBot="1" x14ac:dyDescent="0.25">
      <c r="A205" s="16">
        <f>38-C204</f>
        <v>38</v>
      </c>
      <c r="B205" s="41"/>
      <c r="C205" s="56"/>
      <c r="D205" s="56"/>
      <c r="E205" s="62">
        <f>(C204*0)+(D204*1)+(E204*2)+(F204*3)</f>
        <v>0</v>
      </c>
      <c r="F205" s="43"/>
      <c r="G205" s="42"/>
      <c r="H205" s="43"/>
      <c r="I205" s="42"/>
      <c r="J205" s="57" t="s">
        <v>12</v>
      </c>
      <c r="K205" s="57"/>
      <c r="L205" s="45"/>
      <c r="M205" s="46"/>
      <c r="N205" s="61"/>
      <c r="O205" s="61"/>
      <c r="P205" s="61"/>
      <c r="Q205" s="61"/>
      <c r="R205" s="61"/>
      <c r="S205" s="61"/>
      <c r="T205" s="61"/>
      <c r="U205" s="61"/>
      <c r="V205" s="61"/>
      <c r="W205" s="61"/>
      <c r="X205" s="61"/>
      <c r="Y205" s="61"/>
      <c r="Z205" s="61"/>
      <c r="AA205" s="61"/>
      <c r="AB205" s="61"/>
      <c r="AC205" s="61"/>
      <c r="AD205" s="55"/>
      <c r="AE205" s="55"/>
      <c r="AF205" s="55"/>
      <c r="AG205" s="55"/>
      <c r="AH205" s="55"/>
      <c r="AI205" s="15"/>
      <c r="AJ205" s="30"/>
      <c r="AK205" s="61"/>
      <c r="AL205" s="61"/>
      <c r="AM205" s="61"/>
      <c r="AN205" s="61"/>
      <c r="AO205" s="61"/>
      <c r="AP205" s="61"/>
      <c r="AQ205" s="61"/>
      <c r="AR205" s="61"/>
      <c r="AS205" s="61"/>
      <c r="AT205" s="61"/>
      <c r="AU205" s="61"/>
      <c r="AV205" s="61"/>
      <c r="AW205" s="61"/>
      <c r="AX205" s="61"/>
      <c r="AY205" s="61"/>
      <c r="AZ205" s="61"/>
      <c r="BA205" s="55"/>
      <c r="BB205" s="55"/>
      <c r="BC205" s="55"/>
      <c r="BD205" s="55"/>
      <c r="BE205" s="55"/>
    </row>
    <row r="206" spans="1:57" x14ac:dyDescent="0.2">
      <c r="B206" s="41"/>
      <c r="C206" s="42"/>
      <c r="D206" s="42"/>
      <c r="E206" s="42"/>
      <c r="F206" s="42"/>
      <c r="G206" s="42"/>
      <c r="H206" s="43"/>
      <c r="I206" s="42"/>
      <c r="J206" s="50"/>
      <c r="K206" s="50"/>
      <c r="L206" s="45"/>
      <c r="M206" s="46"/>
      <c r="N206" s="61"/>
      <c r="O206" s="61"/>
      <c r="P206" s="61"/>
      <c r="Q206" s="61"/>
      <c r="R206" s="61"/>
      <c r="S206" s="61"/>
      <c r="T206" s="61"/>
      <c r="U206" s="61"/>
      <c r="V206" s="61"/>
      <c r="W206" s="61"/>
      <c r="X206" s="61"/>
      <c r="Y206" s="61"/>
      <c r="Z206" s="61"/>
      <c r="AA206" s="61"/>
      <c r="AB206" s="61"/>
      <c r="AC206" s="61"/>
      <c r="AD206" s="55"/>
      <c r="AE206" s="55"/>
      <c r="AF206" s="55"/>
      <c r="AG206" s="55"/>
      <c r="AH206" s="55"/>
      <c r="AI206" s="15"/>
      <c r="AJ206" s="30"/>
      <c r="AK206" s="61"/>
      <c r="AL206" s="61"/>
      <c r="AM206" s="61"/>
      <c r="AN206" s="61"/>
      <c r="AO206" s="61"/>
      <c r="AP206" s="61"/>
      <c r="AQ206" s="61"/>
      <c r="AR206" s="61"/>
      <c r="AS206" s="61"/>
      <c r="AT206" s="61"/>
      <c r="AU206" s="61"/>
      <c r="AV206" s="61"/>
      <c r="AW206" s="61"/>
      <c r="AX206" s="61"/>
      <c r="AY206" s="61"/>
      <c r="AZ206" s="61"/>
      <c r="BA206" s="55"/>
      <c r="BB206" s="55"/>
      <c r="BC206" s="55"/>
      <c r="BD206" s="55"/>
      <c r="BE206" s="55"/>
    </row>
    <row r="207" spans="1:57" ht="15" x14ac:dyDescent="0.2">
      <c r="B207" s="41"/>
      <c r="C207" s="56"/>
      <c r="D207" s="56"/>
      <c r="E207" s="56"/>
      <c r="F207" s="56"/>
      <c r="G207" s="42"/>
      <c r="H207" s="43"/>
      <c r="I207" s="42"/>
      <c r="J207" s="59" t="s">
        <v>7</v>
      </c>
      <c r="K207" s="59"/>
      <c r="L207" s="45"/>
      <c r="M207" s="46"/>
      <c r="N207" s="61"/>
      <c r="O207" s="61"/>
      <c r="P207" s="61"/>
      <c r="Q207" s="61"/>
      <c r="R207" s="61"/>
      <c r="S207" s="61"/>
      <c r="T207" s="61"/>
      <c r="U207" s="61"/>
      <c r="V207" s="61"/>
      <c r="W207" s="61"/>
      <c r="X207" s="61"/>
      <c r="Y207" s="61"/>
      <c r="Z207" s="61"/>
      <c r="AA207" s="61"/>
      <c r="AB207" s="61"/>
      <c r="AC207" s="61"/>
      <c r="AD207" s="55"/>
      <c r="AE207" s="55"/>
      <c r="AF207" s="55"/>
      <c r="AG207" s="55"/>
      <c r="AH207" s="55"/>
      <c r="AI207" s="15"/>
      <c r="AJ207" s="30"/>
      <c r="AK207" s="61"/>
      <c r="AL207" s="61"/>
      <c r="AM207" s="61"/>
      <c r="AN207" s="61"/>
      <c r="AO207" s="61"/>
      <c r="AP207" s="61"/>
      <c r="AQ207" s="61"/>
      <c r="AR207" s="61"/>
      <c r="AS207" s="61"/>
      <c r="AT207" s="61"/>
      <c r="AU207" s="61"/>
      <c r="AV207" s="61"/>
      <c r="AW207" s="61"/>
      <c r="AX207" s="61"/>
      <c r="AY207" s="61"/>
      <c r="AZ207" s="61"/>
      <c r="BA207" s="55"/>
      <c r="BB207" s="55"/>
      <c r="BC207" s="55"/>
      <c r="BD207" s="55"/>
      <c r="BE207" s="55"/>
    </row>
    <row r="208" spans="1:57" x14ac:dyDescent="0.2">
      <c r="B208" s="41"/>
      <c r="C208" s="56"/>
      <c r="D208" s="56"/>
      <c r="E208" s="56"/>
      <c r="F208" s="56"/>
      <c r="G208" s="42"/>
      <c r="H208" s="43"/>
      <c r="I208" s="42"/>
      <c r="J208" s="50"/>
      <c r="K208" s="50"/>
      <c r="L208" s="45"/>
      <c r="M208" s="46"/>
      <c r="N208" s="61"/>
      <c r="O208" s="61"/>
      <c r="P208" s="61"/>
      <c r="Q208" s="61"/>
      <c r="R208" s="61"/>
      <c r="S208" s="61"/>
      <c r="T208" s="61"/>
      <c r="U208" s="61"/>
      <c r="V208" s="61"/>
      <c r="W208" s="61"/>
      <c r="X208" s="61"/>
      <c r="Y208" s="61"/>
      <c r="Z208" s="61"/>
      <c r="AA208" s="61"/>
      <c r="AB208" s="61"/>
      <c r="AC208" s="61"/>
      <c r="AD208" s="55"/>
      <c r="AE208" s="55"/>
      <c r="AF208" s="55"/>
      <c r="AG208" s="55"/>
      <c r="AH208" s="55"/>
      <c r="AI208" s="15"/>
      <c r="AJ208" s="30"/>
      <c r="AK208" s="61"/>
      <c r="AL208" s="61"/>
      <c r="AM208" s="61"/>
      <c r="AN208" s="61"/>
      <c r="AO208" s="61"/>
      <c r="AP208" s="61"/>
      <c r="AQ208" s="61"/>
      <c r="AR208" s="61"/>
      <c r="AS208" s="61"/>
      <c r="AT208" s="61"/>
      <c r="AU208" s="61"/>
      <c r="AV208" s="61"/>
      <c r="AW208" s="61"/>
      <c r="AX208" s="61"/>
      <c r="AY208" s="61"/>
      <c r="AZ208" s="61"/>
      <c r="BA208" s="55"/>
      <c r="BB208" s="55"/>
      <c r="BC208" s="55"/>
      <c r="BD208" s="55"/>
      <c r="BE208" s="55"/>
    </row>
    <row r="209" spans="1:57" x14ac:dyDescent="0.2">
      <c r="B209" s="41" t="s">
        <v>146</v>
      </c>
      <c r="C209" s="140"/>
      <c r="D209" s="140"/>
      <c r="E209" s="140"/>
      <c r="F209" s="141"/>
      <c r="G209" s="42"/>
      <c r="H209" s="43" t="str">
        <f>'Question Key'!D154</f>
        <v>Y</v>
      </c>
      <c r="I209" s="42" t="str">
        <f t="shared" si="26"/>
        <v xml:space="preserve"> </v>
      </c>
      <c r="J209" s="50" t="s">
        <v>294</v>
      </c>
      <c r="K209" s="50"/>
      <c r="L209" s="45"/>
      <c r="M209" s="46">
        <f t="shared" ref="M209:M220" si="29">IF(F209="X",3,    IF(E209="X", 2,      IF(D209="x", 1,0)))</f>
        <v>0</v>
      </c>
      <c r="N209" s="49">
        <f>IF($C209="",IF($M209&gt;1,'Question Key'!E154,0),0)</f>
        <v>0</v>
      </c>
      <c r="O209" s="49">
        <f>IF($C209="",IF($M209&gt;1,'Question Key'!F154,0),0)</f>
        <v>0</v>
      </c>
      <c r="P209" s="49">
        <f>IF($C209="",IF($M209&gt;1,'Question Key'!G154,0),0)</f>
        <v>0</v>
      </c>
      <c r="Q209" s="49">
        <f>IF($C209="",IF($M209&gt;1,'Question Key'!H154,0),0)</f>
        <v>0</v>
      </c>
      <c r="R209" s="49">
        <f>IF($C209="",IF($M209&gt;1,'Question Key'!I154,0),0)</f>
        <v>0</v>
      </c>
      <c r="S209" s="49">
        <f>IF($C209="",IF($M209&gt;1,'Question Key'!J154,0),0)</f>
        <v>0</v>
      </c>
      <c r="T209" s="49">
        <f>IF($C209="",IF($M209&gt;1,'Question Key'!K154,0),0)</f>
        <v>0</v>
      </c>
      <c r="U209" s="49">
        <f>IF($C209="",IF($M209&gt;1,'Question Key'!L154,0),0)</f>
        <v>0</v>
      </c>
      <c r="V209" s="49">
        <f>IF($C209="",IF($M209&gt;1,'Question Key'!M154,0),0)</f>
        <v>0</v>
      </c>
      <c r="W209" s="49">
        <f>IF($C209="",IF($M209&gt;1,'Question Key'!N154,0),0)</f>
        <v>0</v>
      </c>
      <c r="X209" s="49">
        <f>IF($C209="",IF($M209&gt;1,'Question Key'!O154,0),0)</f>
        <v>0</v>
      </c>
      <c r="Y209" s="49">
        <f>IF($C209="",IF($M209&gt;1,'Question Key'!P154,0),0)</f>
        <v>0</v>
      </c>
      <c r="Z209" s="49">
        <f>IF($C209="",IF($M209&gt;1,'Question Key'!Q154,0),0)</f>
        <v>0</v>
      </c>
      <c r="AA209" s="49">
        <f>IF($C209="",IF($M209&gt;1,'Question Key'!R154,0),0)</f>
        <v>0</v>
      </c>
      <c r="AB209" s="49">
        <f>IF($C209="",IF($M209&gt;1,'Question Key'!S154,0),0)</f>
        <v>0</v>
      </c>
      <c r="AC209" s="49">
        <f>IF($C209="",IF($M209&gt;1,'Question Key'!T154,0),0)</f>
        <v>0</v>
      </c>
      <c r="AD209" s="49">
        <f>IF($C209="",IF($M209&gt;1,'Question Key'!U154,0),0)</f>
        <v>0</v>
      </c>
      <c r="AE209" s="49">
        <f>IF($C209="",IF($M209&gt;1,'Question Key'!V154,0),0)</f>
        <v>0</v>
      </c>
      <c r="AF209" s="49">
        <f>IF($C209="",IF($M209&gt;1,'Question Key'!W154,0),0)</f>
        <v>0</v>
      </c>
      <c r="AG209" s="49">
        <f>IF($C209="",IF($M209&gt;1,'Question Key'!X154,0),0)</f>
        <v>0</v>
      </c>
      <c r="AH209" s="49">
        <f>IF($C209="",IF($M209&gt;1,'Question Key'!Y154,0),0)</f>
        <v>0</v>
      </c>
      <c r="AI209" s="15"/>
      <c r="AJ209" s="30" t="str">
        <f t="shared" ref="AJ209" si="30">B209</f>
        <v>7.1</v>
      </c>
      <c r="AK209" s="49">
        <f>IF($M209=0,'Question Key'!E154," ")</f>
        <v>1</v>
      </c>
      <c r="AL209" s="49">
        <f>IF($M209=0,'Question Key'!F154," ")</f>
        <v>1</v>
      </c>
      <c r="AM209" s="49" t="str">
        <f>IF($M209=0,'Question Key'!G154," ")</f>
        <v xml:space="preserve"> </v>
      </c>
      <c r="AN209" s="49" t="str">
        <f>IF($M209=0,'Question Key'!H154," ")</f>
        <v xml:space="preserve"> </v>
      </c>
      <c r="AO209" s="49">
        <f>IF($M209=0,'Question Key'!I154," ")</f>
        <v>1</v>
      </c>
      <c r="AP209" s="49">
        <f>IF($M209=0,'Question Key'!J154," ")</f>
        <v>1</v>
      </c>
      <c r="AQ209" s="49" t="str">
        <f>IF($M209=0,'Question Key'!K154," ")</f>
        <v xml:space="preserve"> </v>
      </c>
      <c r="AR209" s="49" t="str">
        <f>IF($M209=0,'Question Key'!L154," ")</f>
        <v xml:space="preserve"> </v>
      </c>
      <c r="AS209" s="49">
        <f>IF($M209=0,'Question Key'!M154," ")</f>
        <v>1</v>
      </c>
      <c r="AT209" s="49" t="str">
        <f>IF($M209=0,'Question Key'!N154," ")</f>
        <v xml:space="preserve"> </v>
      </c>
      <c r="AU209" s="49" t="str">
        <f>IF($M209=0,'Question Key'!O154," ")</f>
        <v xml:space="preserve"> </v>
      </c>
      <c r="AV209" s="49" t="str">
        <f>IF($M209=0,'Question Key'!P154," ")</f>
        <v xml:space="preserve"> </v>
      </c>
      <c r="AW209" s="49" t="str">
        <f>IF($M209=0,'Question Key'!Q154," ")</f>
        <v xml:space="preserve"> </v>
      </c>
      <c r="AX209" s="49" t="str">
        <f>IF($M209=0,'Question Key'!R154," ")</f>
        <v xml:space="preserve"> </v>
      </c>
      <c r="AY209" s="49" t="str">
        <f>IF($M209=0,'Question Key'!S154," ")</f>
        <v xml:space="preserve"> </v>
      </c>
      <c r="AZ209" s="49" t="str">
        <f>IF($M209=0,'Question Key'!T154," ")</f>
        <v xml:space="preserve"> </v>
      </c>
      <c r="BA209" s="49" t="str">
        <f>IF($M209=0,'Question Key'!U154," ")</f>
        <v xml:space="preserve"> </v>
      </c>
      <c r="BB209" s="49">
        <f>IF($M209=0,'Question Key'!V154," ")</f>
        <v>1</v>
      </c>
      <c r="BC209" s="49">
        <f>IF($M209=0,'Question Key'!W154," ")</f>
        <v>1</v>
      </c>
      <c r="BD209" s="49" t="str">
        <f>IF($M209=0,'Question Key'!X154," ")</f>
        <v xml:space="preserve"> </v>
      </c>
      <c r="BE209" s="49" t="str">
        <f>IF($M209=0,'Question Key'!Y154," ")</f>
        <v xml:space="preserve"> </v>
      </c>
    </row>
    <row r="210" spans="1:57" x14ac:dyDescent="0.2">
      <c r="B210" s="41" t="s">
        <v>147</v>
      </c>
      <c r="C210" s="140"/>
      <c r="D210" s="140"/>
      <c r="E210" s="140"/>
      <c r="F210" s="141"/>
      <c r="G210" s="42"/>
      <c r="H210" s="43" t="str">
        <f>'Question Key'!D155</f>
        <v>Y</v>
      </c>
      <c r="I210" s="42" t="str">
        <f t="shared" si="26"/>
        <v xml:space="preserve"> </v>
      </c>
      <c r="J210" s="50" t="s">
        <v>263</v>
      </c>
      <c r="K210" s="50"/>
      <c r="L210" s="45"/>
      <c r="M210" s="46">
        <f t="shared" si="29"/>
        <v>0</v>
      </c>
      <c r="N210" s="49">
        <f>IF($C210="",IF($M210&gt;1,'Question Key'!E155,0),0)</f>
        <v>0</v>
      </c>
      <c r="O210" s="49">
        <f>IF($C210="",IF($M210&gt;1,'Question Key'!F155,0),0)</f>
        <v>0</v>
      </c>
      <c r="P210" s="49">
        <f>IF($C210="",IF($M210&gt;1,'Question Key'!G155,0),0)</f>
        <v>0</v>
      </c>
      <c r="Q210" s="49">
        <f>IF($C210="",IF($M210&gt;1,'Question Key'!H155,0),0)</f>
        <v>0</v>
      </c>
      <c r="R210" s="49">
        <f>IF($C210="",IF($M210&gt;1,'Question Key'!I155,0),0)</f>
        <v>0</v>
      </c>
      <c r="S210" s="49">
        <f>IF($C210="",IF($M210&gt;1,'Question Key'!J155,0),0)</f>
        <v>0</v>
      </c>
      <c r="T210" s="49">
        <f>IF($C210="",IF($M210&gt;1,'Question Key'!K155,0),0)</f>
        <v>0</v>
      </c>
      <c r="U210" s="49">
        <f>IF($C210="",IF($M210&gt;1,'Question Key'!L155,0),0)</f>
        <v>0</v>
      </c>
      <c r="V210" s="49">
        <f>IF($C210="",IF($M210&gt;1,'Question Key'!M155,0),0)</f>
        <v>0</v>
      </c>
      <c r="W210" s="49">
        <f>IF($C210="",IF($M210&gt;1,'Question Key'!N155,0),0)</f>
        <v>0</v>
      </c>
      <c r="X210" s="49">
        <f>IF($C210="",IF($M210&gt;1,'Question Key'!O155,0),0)</f>
        <v>0</v>
      </c>
      <c r="Y210" s="49">
        <f>IF($C210="",IF($M210&gt;1,'Question Key'!P155,0),0)</f>
        <v>0</v>
      </c>
      <c r="Z210" s="49">
        <f>IF($C210="",IF($M210&gt;1,'Question Key'!Q155,0),0)</f>
        <v>0</v>
      </c>
      <c r="AA210" s="49">
        <f>IF($C210="",IF($M210&gt;1,'Question Key'!R155,0),0)</f>
        <v>0</v>
      </c>
      <c r="AB210" s="49">
        <f>IF($C210="",IF($M210&gt;1,'Question Key'!S155,0),0)</f>
        <v>0</v>
      </c>
      <c r="AC210" s="49">
        <f>IF($C210="",IF($M210&gt;1,'Question Key'!T155,0),0)</f>
        <v>0</v>
      </c>
      <c r="AD210" s="49">
        <f>IF($C210="",IF($M210&gt;1,'Question Key'!U155,0),0)</f>
        <v>0</v>
      </c>
      <c r="AE210" s="49">
        <f>IF($C210="",IF($M210&gt;1,'Question Key'!V155,0),0)</f>
        <v>0</v>
      </c>
      <c r="AF210" s="49">
        <f>IF($C210="",IF($M210&gt;1,'Question Key'!W155,0),0)</f>
        <v>0</v>
      </c>
      <c r="AG210" s="49">
        <f>IF($C210="",IF($M210&gt;1,'Question Key'!X155,0),0)</f>
        <v>0</v>
      </c>
      <c r="AH210" s="49">
        <f>IF($C210="",IF($M210&gt;1,'Question Key'!Y155,0),0)</f>
        <v>0</v>
      </c>
      <c r="AI210" s="15"/>
      <c r="AJ210" s="30" t="str">
        <f t="shared" ref="AJ210:AJ222" si="31">B210</f>
        <v>7.2</v>
      </c>
      <c r="AK210" s="49">
        <f>IF($M210=0,'Question Key'!E155," ")</f>
        <v>1</v>
      </c>
      <c r="AL210" s="49" t="str">
        <f>IF($M210=0,'Question Key'!F155," ")</f>
        <v xml:space="preserve"> </v>
      </c>
      <c r="AM210" s="49" t="str">
        <f>IF($M210=0,'Question Key'!G155," ")</f>
        <v xml:space="preserve"> </v>
      </c>
      <c r="AN210" s="49" t="str">
        <f>IF($M210=0,'Question Key'!H155," ")</f>
        <v xml:space="preserve"> </v>
      </c>
      <c r="AO210" s="49" t="str">
        <f>IF($M210=0,'Question Key'!I155," ")</f>
        <v xml:space="preserve"> </v>
      </c>
      <c r="AP210" s="49">
        <f>IF($M210=0,'Question Key'!J155," ")</f>
        <v>1</v>
      </c>
      <c r="AQ210" s="49" t="str">
        <f>IF($M210=0,'Question Key'!K155," ")</f>
        <v xml:space="preserve"> </v>
      </c>
      <c r="AR210" s="49" t="str">
        <f>IF($M210=0,'Question Key'!L155," ")</f>
        <v xml:space="preserve"> </v>
      </c>
      <c r="AS210" s="49">
        <f>IF($M210=0,'Question Key'!M155," ")</f>
        <v>1</v>
      </c>
      <c r="AT210" s="49" t="str">
        <f>IF($M210=0,'Question Key'!N155," ")</f>
        <v xml:space="preserve"> </v>
      </c>
      <c r="AU210" s="49" t="str">
        <f>IF($M210=0,'Question Key'!O155," ")</f>
        <v xml:space="preserve"> </v>
      </c>
      <c r="AV210" s="49" t="str">
        <f>IF($M210=0,'Question Key'!P155," ")</f>
        <v xml:space="preserve"> </v>
      </c>
      <c r="AW210" s="49" t="str">
        <f>IF($M210=0,'Question Key'!Q155," ")</f>
        <v xml:space="preserve"> </v>
      </c>
      <c r="AX210" s="49" t="str">
        <f>IF($M210=0,'Question Key'!R155," ")</f>
        <v xml:space="preserve"> </v>
      </c>
      <c r="AY210" s="49" t="str">
        <f>IF($M210=0,'Question Key'!S155," ")</f>
        <v xml:space="preserve"> </v>
      </c>
      <c r="AZ210" s="49" t="str">
        <f>IF($M210=0,'Question Key'!T155," ")</f>
        <v xml:space="preserve"> </v>
      </c>
      <c r="BA210" s="49" t="str">
        <f>IF($M210=0,'Question Key'!U155," ")</f>
        <v xml:space="preserve"> </v>
      </c>
      <c r="BB210" s="49" t="str">
        <f>IF($M210=0,'Question Key'!V155," ")</f>
        <v xml:space="preserve"> </v>
      </c>
      <c r="BC210" s="49" t="str">
        <f>IF($M210=0,'Question Key'!W155," ")</f>
        <v xml:space="preserve"> </v>
      </c>
      <c r="BD210" s="49" t="str">
        <f>IF($M210=0,'Question Key'!X155," ")</f>
        <v xml:space="preserve"> </v>
      </c>
      <c r="BE210" s="49" t="str">
        <f>IF($M210=0,'Question Key'!Y155," ")</f>
        <v xml:space="preserve"> </v>
      </c>
    </row>
    <row r="211" spans="1:57" x14ac:dyDescent="0.2">
      <c r="B211" s="41" t="s">
        <v>148</v>
      </c>
      <c r="C211" s="140"/>
      <c r="D211" s="140"/>
      <c r="E211" s="140"/>
      <c r="F211" s="141"/>
      <c r="G211" s="42"/>
      <c r="H211" s="43" t="str">
        <f>'Question Key'!D156</f>
        <v>Y</v>
      </c>
      <c r="I211" s="42" t="str">
        <f t="shared" si="26"/>
        <v xml:space="preserve"> </v>
      </c>
      <c r="J211" s="50" t="s">
        <v>291</v>
      </c>
      <c r="K211" s="50"/>
      <c r="L211" s="45"/>
      <c r="M211" s="46">
        <f t="shared" si="29"/>
        <v>0</v>
      </c>
      <c r="N211" s="49">
        <f>IF($C211="",IF($M211&gt;1,'Question Key'!E156,0),0)</f>
        <v>0</v>
      </c>
      <c r="O211" s="49">
        <f>IF($C211="",IF($M211&gt;1,'Question Key'!F156,0),0)</f>
        <v>0</v>
      </c>
      <c r="P211" s="49">
        <f>IF($C211="",IF($M211&gt;1,'Question Key'!G156,0),0)</f>
        <v>0</v>
      </c>
      <c r="Q211" s="49">
        <f>IF($C211="",IF($M211&gt;1,'Question Key'!H156,0),0)</f>
        <v>0</v>
      </c>
      <c r="R211" s="49">
        <f>IF($C211="",IF($M211&gt;1,'Question Key'!I156,0),0)</f>
        <v>0</v>
      </c>
      <c r="S211" s="49">
        <f>IF($C211="",IF($M211&gt;1,'Question Key'!J156,0),0)</f>
        <v>0</v>
      </c>
      <c r="T211" s="49">
        <f>IF($C211="",IF($M211&gt;1,'Question Key'!K156,0),0)</f>
        <v>0</v>
      </c>
      <c r="U211" s="49">
        <f>IF($C211="",IF($M211&gt;1,'Question Key'!L156,0),0)</f>
        <v>0</v>
      </c>
      <c r="V211" s="49">
        <f>IF($C211="",IF($M211&gt;1,'Question Key'!M156,0),0)</f>
        <v>0</v>
      </c>
      <c r="W211" s="49">
        <f>IF($C211="",IF($M211&gt;1,'Question Key'!N156,0),0)</f>
        <v>0</v>
      </c>
      <c r="X211" s="49">
        <f>IF($C211="",IF($M211&gt;1,'Question Key'!O156,0),0)</f>
        <v>0</v>
      </c>
      <c r="Y211" s="49">
        <f>IF($C211="",IF($M211&gt;1,'Question Key'!P156,0),0)</f>
        <v>0</v>
      </c>
      <c r="Z211" s="49">
        <f>IF($C211="",IF($M211&gt;1,'Question Key'!Q156,0),0)</f>
        <v>0</v>
      </c>
      <c r="AA211" s="49">
        <f>IF($C211="",IF($M211&gt;1,'Question Key'!R156,0),0)</f>
        <v>0</v>
      </c>
      <c r="AB211" s="49">
        <f>IF($C211="",IF($M211&gt;1,'Question Key'!S156,0),0)</f>
        <v>0</v>
      </c>
      <c r="AC211" s="49">
        <f>IF($C211="",IF($M211&gt;1,'Question Key'!T156,0),0)</f>
        <v>0</v>
      </c>
      <c r="AD211" s="49">
        <f>IF($C211="",IF($M211&gt;1,'Question Key'!U156,0),0)</f>
        <v>0</v>
      </c>
      <c r="AE211" s="49">
        <f>IF($C211="",IF($M211&gt;1,'Question Key'!V156,0),0)</f>
        <v>0</v>
      </c>
      <c r="AF211" s="49">
        <f>IF($C211="",IF($M211&gt;1,'Question Key'!W156,0),0)</f>
        <v>0</v>
      </c>
      <c r="AG211" s="49">
        <f>IF($C211="",IF($M211&gt;1,'Question Key'!X156,0),0)</f>
        <v>0</v>
      </c>
      <c r="AH211" s="49">
        <f>IF($C211="",IF($M211&gt;1,'Question Key'!Y156,0),0)</f>
        <v>0</v>
      </c>
      <c r="AI211" s="15"/>
      <c r="AJ211" s="30" t="str">
        <f t="shared" si="31"/>
        <v>7.3</v>
      </c>
      <c r="AK211" s="49">
        <f>IF($M211=0,'Question Key'!E156," ")</f>
        <v>1</v>
      </c>
      <c r="AL211" s="49">
        <f>IF($M211=0,'Question Key'!F156," ")</f>
        <v>1</v>
      </c>
      <c r="AM211" s="49" t="str">
        <f>IF($M211=0,'Question Key'!G156," ")</f>
        <v xml:space="preserve"> </v>
      </c>
      <c r="AN211" s="49" t="str">
        <f>IF($M211=0,'Question Key'!H156," ")</f>
        <v xml:space="preserve"> </v>
      </c>
      <c r="AO211" s="49" t="str">
        <f>IF($M211=0,'Question Key'!I156," ")</f>
        <v xml:space="preserve"> </v>
      </c>
      <c r="AP211" s="49">
        <f>IF($M211=0,'Question Key'!J156," ")</f>
        <v>1</v>
      </c>
      <c r="AQ211" s="49">
        <f>IF($M211=0,'Question Key'!K156," ")</f>
        <v>1</v>
      </c>
      <c r="AR211" s="49" t="str">
        <f>IF($M211=0,'Question Key'!L156," ")</f>
        <v xml:space="preserve"> </v>
      </c>
      <c r="AS211" s="49" t="str">
        <f>IF($M211=0,'Question Key'!M156," ")</f>
        <v xml:space="preserve"> </v>
      </c>
      <c r="AT211" s="49" t="str">
        <f>IF($M211=0,'Question Key'!N156," ")</f>
        <v xml:space="preserve"> </v>
      </c>
      <c r="AU211" s="49" t="str">
        <f>IF($M211=0,'Question Key'!O156," ")</f>
        <v xml:space="preserve"> </v>
      </c>
      <c r="AV211" s="49" t="str">
        <f>IF($M211=0,'Question Key'!P156," ")</f>
        <v xml:space="preserve"> </v>
      </c>
      <c r="AW211" s="49" t="str">
        <f>IF($M211=0,'Question Key'!Q156," ")</f>
        <v xml:space="preserve"> </v>
      </c>
      <c r="AX211" s="49" t="str">
        <f>IF($M211=0,'Question Key'!R156," ")</f>
        <v xml:space="preserve"> </v>
      </c>
      <c r="AY211" s="49" t="str">
        <f>IF($M211=0,'Question Key'!S156," ")</f>
        <v xml:space="preserve"> </v>
      </c>
      <c r="AZ211" s="49" t="str">
        <f>IF($M211=0,'Question Key'!T156," ")</f>
        <v xml:space="preserve"> </v>
      </c>
      <c r="BA211" s="49" t="str">
        <f>IF($M211=0,'Question Key'!U156," ")</f>
        <v xml:space="preserve"> </v>
      </c>
      <c r="BB211" s="49">
        <f>IF($M211=0,'Question Key'!V156," ")</f>
        <v>1</v>
      </c>
      <c r="BC211" s="49" t="str">
        <f>IF($M211=0,'Question Key'!W156," ")</f>
        <v xml:space="preserve"> </v>
      </c>
      <c r="BD211" s="49" t="str">
        <f>IF($M211=0,'Question Key'!X156," ")</f>
        <v xml:space="preserve"> </v>
      </c>
      <c r="BE211" s="49" t="str">
        <f>IF($M211=0,'Question Key'!Y156," ")</f>
        <v xml:space="preserve"> </v>
      </c>
    </row>
    <row r="212" spans="1:57" x14ac:dyDescent="0.2">
      <c r="B212" s="41" t="s">
        <v>149</v>
      </c>
      <c r="C212" s="140"/>
      <c r="D212" s="140"/>
      <c r="E212" s="140"/>
      <c r="F212" s="141"/>
      <c r="G212" s="42"/>
      <c r="H212" s="43" t="str">
        <f>'Question Key'!D157</f>
        <v>Y</v>
      </c>
      <c r="I212" s="42" t="str">
        <f t="shared" si="26"/>
        <v xml:space="preserve"> </v>
      </c>
      <c r="J212" s="50" t="s">
        <v>264</v>
      </c>
      <c r="K212" s="50"/>
      <c r="L212" s="45"/>
      <c r="M212" s="46">
        <f t="shared" si="29"/>
        <v>0</v>
      </c>
      <c r="N212" s="49">
        <f>IF($C212="",IF($M212&gt;1,'Question Key'!E157,0),0)</f>
        <v>0</v>
      </c>
      <c r="O212" s="49">
        <f>IF($C212="",IF($M212&gt;1,'Question Key'!F157,0),0)</f>
        <v>0</v>
      </c>
      <c r="P212" s="49">
        <f>IF($C212="",IF($M212&gt;1,'Question Key'!G157,0),0)</f>
        <v>0</v>
      </c>
      <c r="Q212" s="49">
        <f>IF($C212="",IF($M212&gt;1,'Question Key'!H157,0),0)</f>
        <v>0</v>
      </c>
      <c r="R212" s="49">
        <f>IF($C212="",IF($M212&gt;1,'Question Key'!I157,0),0)</f>
        <v>0</v>
      </c>
      <c r="S212" s="49">
        <f>IF($C212="",IF($M212&gt;1,'Question Key'!J157,0),0)</f>
        <v>0</v>
      </c>
      <c r="T212" s="49">
        <f>IF($C212="",IF($M212&gt;1,'Question Key'!K157,0),0)</f>
        <v>0</v>
      </c>
      <c r="U212" s="49">
        <f>IF($C212="",IF($M212&gt;1,'Question Key'!L157,0),0)</f>
        <v>0</v>
      </c>
      <c r="V212" s="49">
        <f>IF($C212="",IF($M212&gt;1,'Question Key'!M157,0),0)</f>
        <v>0</v>
      </c>
      <c r="W212" s="49">
        <f>IF($C212="",IF($M212&gt;1,'Question Key'!N157,0),0)</f>
        <v>0</v>
      </c>
      <c r="X212" s="49">
        <f>IF($C212="",IF($M212&gt;1,'Question Key'!O157,0),0)</f>
        <v>0</v>
      </c>
      <c r="Y212" s="49">
        <f>IF($C212="",IF($M212&gt;1,'Question Key'!P157,0),0)</f>
        <v>0</v>
      </c>
      <c r="Z212" s="49">
        <f>IF($C212="",IF($M212&gt;1,'Question Key'!Q157,0),0)</f>
        <v>0</v>
      </c>
      <c r="AA212" s="49">
        <f>IF($C212="",IF($M212&gt;1,'Question Key'!R157,0),0)</f>
        <v>0</v>
      </c>
      <c r="AB212" s="49">
        <f>IF($C212="",IF($M212&gt;1,'Question Key'!S157,0),0)</f>
        <v>0</v>
      </c>
      <c r="AC212" s="49">
        <f>IF($C212="",IF($M212&gt;1,'Question Key'!T157,0),0)</f>
        <v>0</v>
      </c>
      <c r="AD212" s="49">
        <f>IF($C212="",IF($M212&gt;1,'Question Key'!U157,0),0)</f>
        <v>0</v>
      </c>
      <c r="AE212" s="49">
        <f>IF($C212="",IF($M212&gt;1,'Question Key'!V157,0),0)</f>
        <v>0</v>
      </c>
      <c r="AF212" s="49">
        <f>IF($C212="",IF($M212&gt;1,'Question Key'!W157,0),0)</f>
        <v>0</v>
      </c>
      <c r="AG212" s="49">
        <f>IF($C212="",IF($M212&gt;1,'Question Key'!X157,0),0)</f>
        <v>0</v>
      </c>
      <c r="AH212" s="49">
        <f>IF($C212="",IF($M212&gt;1,'Question Key'!Y157,0),0)</f>
        <v>0</v>
      </c>
      <c r="AI212" s="15"/>
      <c r="AJ212" s="30" t="str">
        <f t="shared" si="31"/>
        <v>7.4</v>
      </c>
      <c r="AK212" s="49">
        <f>IF($M212=0,'Question Key'!E157," ")</f>
        <v>1</v>
      </c>
      <c r="AL212" s="49">
        <f>IF($M212=0,'Question Key'!F157," ")</f>
        <v>1</v>
      </c>
      <c r="AM212" s="49" t="str">
        <f>IF($M212=0,'Question Key'!G157," ")</f>
        <v xml:space="preserve"> </v>
      </c>
      <c r="AN212" s="49" t="str">
        <f>IF($M212=0,'Question Key'!H157," ")</f>
        <v xml:space="preserve"> </v>
      </c>
      <c r="AO212" s="49" t="str">
        <f>IF($M212=0,'Question Key'!I157," ")</f>
        <v xml:space="preserve"> </v>
      </c>
      <c r="AP212" s="49">
        <f>IF($M212=0,'Question Key'!J157," ")</f>
        <v>1</v>
      </c>
      <c r="AQ212" s="49" t="str">
        <f>IF($M212=0,'Question Key'!K157," ")</f>
        <v xml:space="preserve"> </v>
      </c>
      <c r="AR212" s="49" t="str">
        <f>IF($M212=0,'Question Key'!L157," ")</f>
        <v xml:space="preserve"> </v>
      </c>
      <c r="AS212" s="49">
        <f>IF($M212=0,'Question Key'!M157," ")</f>
        <v>1</v>
      </c>
      <c r="AT212" s="49" t="str">
        <f>IF($M212=0,'Question Key'!N157," ")</f>
        <v xml:space="preserve"> </v>
      </c>
      <c r="AU212" s="49" t="str">
        <f>IF($M212=0,'Question Key'!O157," ")</f>
        <v xml:space="preserve"> </v>
      </c>
      <c r="AV212" s="49" t="str">
        <f>IF($M212=0,'Question Key'!P157," ")</f>
        <v xml:space="preserve"> </v>
      </c>
      <c r="AW212" s="49" t="str">
        <f>IF($M212=0,'Question Key'!Q157," ")</f>
        <v xml:space="preserve"> </v>
      </c>
      <c r="AX212" s="49" t="str">
        <f>IF($M212=0,'Question Key'!R157," ")</f>
        <v xml:space="preserve"> </v>
      </c>
      <c r="AY212" s="49" t="str">
        <f>IF($M212=0,'Question Key'!S157," ")</f>
        <v xml:space="preserve"> </v>
      </c>
      <c r="AZ212" s="49" t="str">
        <f>IF($M212=0,'Question Key'!T157," ")</f>
        <v xml:space="preserve"> </v>
      </c>
      <c r="BA212" s="49">
        <f>IF($M212=0,'Question Key'!U157," ")</f>
        <v>1</v>
      </c>
      <c r="BB212" s="49" t="str">
        <f>IF($M212=0,'Question Key'!V157," ")</f>
        <v xml:space="preserve"> </v>
      </c>
      <c r="BC212" s="49" t="str">
        <f>IF($M212=0,'Question Key'!W157," ")</f>
        <v xml:space="preserve"> </v>
      </c>
      <c r="BD212" s="49" t="str">
        <f>IF($M212=0,'Question Key'!X157," ")</f>
        <v xml:space="preserve"> </v>
      </c>
      <c r="BE212" s="49">
        <f>IF($M212=0,'Question Key'!Y157," ")</f>
        <v>1</v>
      </c>
    </row>
    <row r="213" spans="1:57" ht="25.5" x14ac:dyDescent="0.2">
      <c r="B213" s="41" t="s">
        <v>150</v>
      </c>
      <c r="C213" s="140"/>
      <c r="D213" s="140"/>
      <c r="E213" s="140"/>
      <c r="F213" s="141"/>
      <c r="G213" s="42"/>
      <c r="H213" s="43" t="str">
        <f>'Question Key'!D158</f>
        <v>Y</v>
      </c>
      <c r="I213" s="42" t="str">
        <f t="shared" si="26"/>
        <v xml:space="preserve"> </v>
      </c>
      <c r="J213" s="50" t="s">
        <v>292</v>
      </c>
      <c r="K213" s="50"/>
      <c r="L213" s="45"/>
      <c r="M213" s="46">
        <f t="shared" si="29"/>
        <v>0</v>
      </c>
      <c r="N213" s="49">
        <f>IF($C213="",IF($M213&gt;1,'Question Key'!E158,0),0)</f>
        <v>0</v>
      </c>
      <c r="O213" s="49">
        <f>IF($C213="",IF($M213&gt;1,'Question Key'!F158,0),0)</f>
        <v>0</v>
      </c>
      <c r="P213" s="49">
        <f>IF($C213="",IF($M213&gt;1,'Question Key'!G158,0),0)</f>
        <v>0</v>
      </c>
      <c r="Q213" s="49">
        <f>IF($C213="",IF($M213&gt;1,'Question Key'!H158,0),0)</f>
        <v>0</v>
      </c>
      <c r="R213" s="49">
        <f>IF($C213="",IF($M213&gt;1,'Question Key'!I158,0),0)</f>
        <v>0</v>
      </c>
      <c r="S213" s="49">
        <f>IF($C213="",IF($M213&gt;1,'Question Key'!J158,0),0)</f>
        <v>0</v>
      </c>
      <c r="T213" s="49">
        <f>IF($C213="",IF($M213&gt;1,'Question Key'!K158,0),0)</f>
        <v>0</v>
      </c>
      <c r="U213" s="49">
        <f>IF($C213="",IF($M213&gt;1,'Question Key'!L158,0),0)</f>
        <v>0</v>
      </c>
      <c r="V213" s="49">
        <f>IF($C213="",IF($M213&gt;1,'Question Key'!M158,0),0)</f>
        <v>0</v>
      </c>
      <c r="W213" s="49">
        <f>IF($C213="",IF($M213&gt;1,'Question Key'!N158,0),0)</f>
        <v>0</v>
      </c>
      <c r="X213" s="49">
        <f>IF($C213="",IF($M213&gt;1,'Question Key'!O158,0),0)</f>
        <v>0</v>
      </c>
      <c r="Y213" s="49">
        <f>IF($C213="",IF($M213&gt;1,'Question Key'!P158,0),0)</f>
        <v>0</v>
      </c>
      <c r="Z213" s="49">
        <f>IF($C213="",IF($M213&gt;1,'Question Key'!Q158,0),0)</f>
        <v>0</v>
      </c>
      <c r="AA213" s="49">
        <f>IF($C213="",IF($M213&gt;1,'Question Key'!R158,0),0)</f>
        <v>0</v>
      </c>
      <c r="AB213" s="49">
        <f>IF($C213="",IF($M213&gt;1,'Question Key'!S158,0),0)</f>
        <v>0</v>
      </c>
      <c r="AC213" s="49">
        <f>IF($C213="",IF($M213&gt;1,'Question Key'!T158,0),0)</f>
        <v>0</v>
      </c>
      <c r="AD213" s="49">
        <f>IF($C213="",IF($M213&gt;1,'Question Key'!U158,0),0)</f>
        <v>0</v>
      </c>
      <c r="AE213" s="49">
        <f>IF($C213="",IF($M213&gt;1,'Question Key'!V158,0),0)</f>
        <v>0</v>
      </c>
      <c r="AF213" s="49">
        <f>IF($C213="",IF($M213&gt;1,'Question Key'!W158,0),0)</f>
        <v>0</v>
      </c>
      <c r="AG213" s="49">
        <f>IF($C213="",IF($M213&gt;1,'Question Key'!X158,0),0)</f>
        <v>0</v>
      </c>
      <c r="AH213" s="49">
        <f>IF($C213="",IF($M213&gt;1,'Question Key'!Y158,0),0)</f>
        <v>0</v>
      </c>
      <c r="AI213" s="15"/>
      <c r="AJ213" s="30" t="str">
        <f t="shared" si="31"/>
        <v>7.5</v>
      </c>
      <c r="AK213" s="49">
        <f>IF($M213=0,'Question Key'!E158," ")</f>
        <v>1</v>
      </c>
      <c r="AL213" s="49">
        <f>IF($M213=0,'Question Key'!F158," ")</f>
        <v>1</v>
      </c>
      <c r="AM213" s="49" t="str">
        <f>IF($M213=0,'Question Key'!G158," ")</f>
        <v xml:space="preserve"> </v>
      </c>
      <c r="AN213" s="49" t="str">
        <f>IF($M213=0,'Question Key'!H158," ")</f>
        <v xml:space="preserve"> </v>
      </c>
      <c r="AO213" s="49" t="str">
        <f>IF($M213=0,'Question Key'!I158," ")</f>
        <v xml:space="preserve"> </v>
      </c>
      <c r="AP213" s="49">
        <f>IF($M213=0,'Question Key'!J158," ")</f>
        <v>1</v>
      </c>
      <c r="AQ213" s="49" t="str">
        <f>IF($M213=0,'Question Key'!K158," ")</f>
        <v xml:space="preserve"> </v>
      </c>
      <c r="AR213" s="49" t="str">
        <f>IF($M213=0,'Question Key'!L158," ")</f>
        <v xml:space="preserve"> </v>
      </c>
      <c r="AS213" s="49">
        <f>IF($M213=0,'Question Key'!M158," ")</f>
        <v>1</v>
      </c>
      <c r="AT213" s="49" t="str">
        <f>IF($M213=0,'Question Key'!N158," ")</f>
        <v xml:space="preserve"> </v>
      </c>
      <c r="AU213" s="49" t="str">
        <f>IF($M213=0,'Question Key'!O158," ")</f>
        <v xml:space="preserve"> </v>
      </c>
      <c r="AV213" s="49" t="str">
        <f>IF($M213=0,'Question Key'!P158," ")</f>
        <v xml:space="preserve"> </v>
      </c>
      <c r="AW213" s="49" t="str">
        <f>IF($M213=0,'Question Key'!Q158," ")</f>
        <v xml:space="preserve"> </v>
      </c>
      <c r="AX213" s="49" t="str">
        <f>IF($M213=0,'Question Key'!R158," ")</f>
        <v xml:space="preserve"> </v>
      </c>
      <c r="AY213" s="49" t="str">
        <f>IF($M213=0,'Question Key'!S158," ")</f>
        <v xml:space="preserve"> </v>
      </c>
      <c r="AZ213" s="49">
        <f>IF($M213=0,'Question Key'!T158," ")</f>
        <v>1</v>
      </c>
      <c r="BA213" s="49">
        <f>IF($M213=0,'Question Key'!U158," ")</f>
        <v>1</v>
      </c>
      <c r="BB213" s="49">
        <f>IF($M213=0,'Question Key'!V158," ")</f>
        <v>1</v>
      </c>
      <c r="BC213" s="49" t="str">
        <f>IF($M213=0,'Question Key'!W158," ")</f>
        <v xml:space="preserve"> </v>
      </c>
      <c r="BD213" s="49" t="str">
        <f>IF($M213=0,'Question Key'!X158," ")</f>
        <v xml:space="preserve"> </v>
      </c>
      <c r="BE213" s="49" t="str">
        <f>IF($M213=0,'Question Key'!Y158," ")</f>
        <v xml:space="preserve"> </v>
      </c>
    </row>
    <row r="214" spans="1:57" x14ac:dyDescent="0.2">
      <c r="B214" s="41" t="s">
        <v>151</v>
      </c>
      <c r="C214" s="140"/>
      <c r="D214" s="140"/>
      <c r="E214" s="140"/>
      <c r="F214" s="141"/>
      <c r="G214" s="42"/>
      <c r="H214" s="43" t="str">
        <f>'Question Key'!D159</f>
        <v>G</v>
      </c>
      <c r="I214" s="42" t="str">
        <f t="shared" si="26"/>
        <v xml:space="preserve"> </v>
      </c>
      <c r="J214" s="50" t="s">
        <v>293</v>
      </c>
      <c r="K214" s="50"/>
      <c r="L214" s="45"/>
      <c r="M214" s="46">
        <f t="shared" si="29"/>
        <v>0</v>
      </c>
      <c r="N214" s="49">
        <f>IF($C214="",IF($M214&gt;1,'Question Key'!E159,0),0)</f>
        <v>0</v>
      </c>
      <c r="O214" s="49">
        <f>IF($C214="",IF($M214&gt;1,'Question Key'!F159,0),0)</f>
        <v>0</v>
      </c>
      <c r="P214" s="49">
        <f>IF($C214="",IF($M214&gt;1,'Question Key'!G159,0),0)</f>
        <v>0</v>
      </c>
      <c r="Q214" s="49">
        <f>IF($C214="",IF($M214&gt;1,'Question Key'!H159,0),0)</f>
        <v>0</v>
      </c>
      <c r="R214" s="49">
        <f>IF($C214="",IF($M214&gt;1,'Question Key'!I159,0),0)</f>
        <v>0</v>
      </c>
      <c r="S214" s="49">
        <f>IF($C214="",IF($M214&gt;1,'Question Key'!J159,0),0)</f>
        <v>0</v>
      </c>
      <c r="T214" s="49">
        <f>IF($C214="",IF($M214&gt;1,'Question Key'!K159,0),0)</f>
        <v>0</v>
      </c>
      <c r="U214" s="49">
        <f>IF($C214="",IF($M214&gt;1,'Question Key'!L159,0),0)</f>
        <v>0</v>
      </c>
      <c r="V214" s="49">
        <f>IF($C214="",IF($M214&gt;1,'Question Key'!M159,0),0)</f>
        <v>0</v>
      </c>
      <c r="W214" s="49">
        <f>IF($C214="",IF($M214&gt;1,'Question Key'!N159,0),0)</f>
        <v>0</v>
      </c>
      <c r="X214" s="49">
        <f>IF($C214="",IF($M214&gt;1,'Question Key'!O159,0),0)</f>
        <v>0</v>
      </c>
      <c r="Y214" s="49">
        <f>IF($C214="",IF($M214&gt;1,'Question Key'!P159,0),0)</f>
        <v>0</v>
      </c>
      <c r="Z214" s="49">
        <f>IF($C214="",IF($M214&gt;1,'Question Key'!Q159,0),0)</f>
        <v>0</v>
      </c>
      <c r="AA214" s="49">
        <f>IF($C214="",IF($M214&gt;1,'Question Key'!R159,0),0)</f>
        <v>0</v>
      </c>
      <c r="AB214" s="49">
        <f>IF($C214="",IF($M214&gt;1,'Question Key'!S159,0),0)</f>
        <v>0</v>
      </c>
      <c r="AC214" s="49">
        <f>IF($C214="",IF($M214&gt;1,'Question Key'!T159,0),0)</f>
        <v>0</v>
      </c>
      <c r="AD214" s="49">
        <f>IF($C214="",IF($M214&gt;1,'Question Key'!U159,0),0)</f>
        <v>0</v>
      </c>
      <c r="AE214" s="49">
        <f>IF($C214="",IF($M214&gt;1,'Question Key'!V159,0),0)</f>
        <v>0</v>
      </c>
      <c r="AF214" s="49">
        <f>IF($C214="",IF($M214&gt;1,'Question Key'!W159,0),0)</f>
        <v>0</v>
      </c>
      <c r="AG214" s="49">
        <f>IF($C214="",IF($M214&gt;1,'Question Key'!X159,0),0)</f>
        <v>0</v>
      </c>
      <c r="AH214" s="49">
        <f>IF($C214="",IF($M214&gt;1,'Question Key'!Y159,0),0)</f>
        <v>0</v>
      </c>
      <c r="AI214" s="15"/>
      <c r="AJ214" s="30" t="str">
        <f t="shared" si="31"/>
        <v>7.6</v>
      </c>
      <c r="AK214" s="49" t="str">
        <f>IF($M214=0,'Question Key'!E159," ")</f>
        <v xml:space="preserve"> </v>
      </c>
      <c r="AL214" s="49" t="str">
        <f>IF($M214=0,'Question Key'!F159," ")</f>
        <v xml:space="preserve"> </v>
      </c>
      <c r="AM214" s="49" t="str">
        <f>IF($M214=0,'Question Key'!G159," ")</f>
        <v xml:space="preserve"> </v>
      </c>
      <c r="AN214" s="49" t="str">
        <f>IF($M214=0,'Question Key'!H159," ")</f>
        <v xml:space="preserve"> </v>
      </c>
      <c r="AO214" s="49" t="str">
        <f>IF($M214=0,'Question Key'!I159," ")</f>
        <v xml:space="preserve"> </v>
      </c>
      <c r="AP214" s="49" t="str">
        <f>IF($M214=0,'Question Key'!J159," ")</f>
        <v xml:space="preserve"> </v>
      </c>
      <c r="AQ214" s="49" t="str">
        <f>IF($M214=0,'Question Key'!K159," ")</f>
        <v xml:space="preserve"> </v>
      </c>
      <c r="AR214" s="49" t="str">
        <f>IF($M214=0,'Question Key'!L159," ")</f>
        <v xml:space="preserve"> </v>
      </c>
      <c r="AS214" s="49" t="str">
        <f>IF($M214=0,'Question Key'!M159," ")</f>
        <v xml:space="preserve"> </v>
      </c>
      <c r="AT214" s="49" t="str">
        <f>IF($M214=0,'Question Key'!N159," ")</f>
        <v xml:space="preserve"> </v>
      </c>
      <c r="AU214" s="49" t="str">
        <f>IF($M214=0,'Question Key'!O159," ")</f>
        <v xml:space="preserve"> </v>
      </c>
      <c r="AV214" s="49" t="str">
        <f>IF($M214=0,'Question Key'!P159," ")</f>
        <v xml:space="preserve"> </v>
      </c>
      <c r="AW214" s="49" t="str">
        <f>IF($M214=0,'Question Key'!Q159," ")</f>
        <v xml:space="preserve"> </v>
      </c>
      <c r="AX214" s="49" t="str">
        <f>IF($M214=0,'Question Key'!R159," ")</f>
        <v xml:space="preserve"> </v>
      </c>
      <c r="AY214" s="49" t="str">
        <f>IF($M214=0,'Question Key'!S159," ")</f>
        <v xml:space="preserve"> </v>
      </c>
      <c r="AZ214" s="49" t="str">
        <f>IF($M214=0,'Question Key'!T159," ")</f>
        <v xml:space="preserve"> </v>
      </c>
      <c r="BA214" s="49">
        <f>IF($M214=0,'Question Key'!U159," ")</f>
        <v>1</v>
      </c>
      <c r="BB214" s="49">
        <f>IF($M214=0,'Question Key'!V159," ")</f>
        <v>1</v>
      </c>
      <c r="BC214" s="49" t="str">
        <f>IF($M214=0,'Question Key'!W159," ")</f>
        <v xml:space="preserve"> </v>
      </c>
      <c r="BD214" s="49" t="str">
        <f>IF($M214=0,'Question Key'!X159," ")</f>
        <v xml:space="preserve"> </v>
      </c>
      <c r="BE214" s="49" t="str">
        <f>IF($M214=0,'Question Key'!Y159," ")</f>
        <v xml:space="preserve"> </v>
      </c>
    </row>
    <row r="215" spans="1:57" x14ac:dyDescent="0.2">
      <c r="B215" s="41" t="s">
        <v>152</v>
      </c>
      <c r="C215" s="140"/>
      <c r="D215" s="140"/>
      <c r="E215" s="140"/>
      <c r="F215" s="141"/>
      <c r="G215" s="42"/>
      <c r="H215" s="43" t="str">
        <f>'Question Key'!D160</f>
        <v>Y</v>
      </c>
      <c r="I215" s="42" t="str">
        <f t="shared" ref="I215:I222" si="32">IF(COUNT(C215:F215)&gt;1,"ERR"," ")</f>
        <v xml:space="preserve"> </v>
      </c>
      <c r="J215" s="50" t="s">
        <v>265</v>
      </c>
      <c r="K215" s="50"/>
      <c r="L215" s="45"/>
      <c r="M215" s="46">
        <f t="shared" si="29"/>
        <v>0</v>
      </c>
      <c r="N215" s="49">
        <f>IF($C215="",IF($M215&gt;1,'Question Key'!E160,0),0)</f>
        <v>0</v>
      </c>
      <c r="O215" s="49">
        <f>IF($C215="",IF($M215&gt;1,'Question Key'!F160,0),0)</f>
        <v>0</v>
      </c>
      <c r="P215" s="49">
        <f>IF($C215="",IF($M215&gt;1,'Question Key'!G160,0),0)</f>
        <v>0</v>
      </c>
      <c r="Q215" s="49">
        <f>IF($C215="",IF($M215&gt;1,'Question Key'!H160,0),0)</f>
        <v>0</v>
      </c>
      <c r="R215" s="49">
        <f>IF($C215="",IF($M215&gt;1,'Question Key'!I160,0),0)</f>
        <v>0</v>
      </c>
      <c r="S215" s="49">
        <f>IF($C215="",IF($M215&gt;1,'Question Key'!J160,0),0)</f>
        <v>0</v>
      </c>
      <c r="T215" s="49">
        <f>IF($C215="",IF($M215&gt;1,'Question Key'!K160,0),0)</f>
        <v>0</v>
      </c>
      <c r="U215" s="49">
        <f>IF($C215="",IF($M215&gt;1,'Question Key'!L160,0),0)</f>
        <v>0</v>
      </c>
      <c r="V215" s="49">
        <f>IF($C215="",IF($M215&gt;1,'Question Key'!M160,0),0)</f>
        <v>0</v>
      </c>
      <c r="W215" s="49">
        <f>IF($C215="",IF($M215&gt;1,'Question Key'!N160,0),0)</f>
        <v>0</v>
      </c>
      <c r="X215" s="49">
        <f>IF($C215="",IF($M215&gt;1,'Question Key'!O160,0),0)</f>
        <v>0</v>
      </c>
      <c r="Y215" s="49">
        <f>IF($C215="",IF($M215&gt;1,'Question Key'!P160,0),0)</f>
        <v>0</v>
      </c>
      <c r="Z215" s="49">
        <f>IF($C215="",IF($M215&gt;1,'Question Key'!Q160,0),0)</f>
        <v>0</v>
      </c>
      <c r="AA215" s="49">
        <f>IF($C215="",IF($M215&gt;1,'Question Key'!R160,0),0)</f>
        <v>0</v>
      </c>
      <c r="AB215" s="49">
        <f>IF($C215="",IF($M215&gt;1,'Question Key'!S160,0),0)</f>
        <v>0</v>
      </c>
      <c r="AC215" s="49">
        <f>IF($C215="",IF($M215&gt;1,'Question Key'!T160,0),0)</f>
        <v>0</v>
      </c>
      <c r="AD215" s="49">
        <f>IF($C215="",IF($M215&gt;1,'Question Key'!U160,0),0)</f>
        <v>0</v>
      </c>
      <c r="AE215" s="49">
        <f>IF($C215="",IF($M215&gt;1,'Question Key'!V160,0),0)</f>
        <v>0</v>
      </c>
      <c r="AF215" s="49">
        <f>IF($C215="",IF($M215&gt;1,'Question Key'!W160,0),0)</f>
        <v>0</v>
      </c>
      <c r="AG215" s="49">
        <f>IF($C215="",IF($M215&gt;1,'Question Key'!X160,0),0)</f>
        <v>0</v>
      </c>
      <c r="AH215" s="49">
        <f>IF($C215="",IF($M215&gt;1,'Question Key'!Y160,0),0)</f>
        <v>0</v>
      </c>
      <c r="AI215" s="15"/>
      <c r="AJ215" s="30" t="str">
        <f t="shared" si="31"/>
        <v>7.7</v>
      </c>
      <c r="AK215" s="49">
        <f>IF($M215=0,'Question Key'!E160," ")</f>
        <v>1</v>
      </c>
      <c r="AL215" s="49" t="str">
        <f>IF($M215=0,'Question Key'!F160," ")</f>
        <v xml:space="preserve"> </v>
      </c>
      <c r="AM215" s="49" t="str">
        <f>IF($M215=0,'Question Key'!G160," ")</f>
        <v xml:space="preserve"> </v>
      </c>
      <c r="AN215" s="49" t="str">
        <f>IF($M215=0,'Question Key'!H160," ")</f>
        <v xml:space="preserve"> </v>
      </c>
      <c r="AO215" s="49" t="str">
        <f>IF($M215=0,'Question Key'!I160," ")</f>
        <v xml:space="preserve"> </v>
      </c>
      <c r="AP215" s="49">
        <f>IF($M215=0,'Question Key'!J160," ")</f>
        <v>1</v>
      </c>
      <c r="AQ215" s="49" t="str">
        <f>IF($M215=0,'Question Key'!K160," ")</f>
        <v xml:space="preserve"> </v>
      </c>
      <c r="AR215" s="49" t="str">
        <f>IF($M215=0,'Question Key'!L160," ")</f>
        <v xml:space="preserve"> </v>
      </c>
      <c r="AS215" s="49">
        <f>IF($M215=0,'Question Key'!M160," ")</f>
        <v>1</v>
      </c>
      <c r="AT215" s="49" t="str">
        <f>IF($M215=0,'Question Key'!N160," ")</f>
        <v xml:space="preserve"> </v>
      </c>
      <c r="AU215" s="49" t="str">
        <f>IF($M215=0,'Question Key'!O160," ")</f>
        <v xml:space="preserve"> </v>
      </c>
      <c r="AV215" s="49">
        <f>IF($M215=0,'Question Key'!P160," ")</f>
        <v>1</v>
      </c>
      <c r="AW215" s="49" t="str">
        <f>IF($M215=0,'Question Key'!Q160," ")</f>
        <v xml:space="preserve"> </v>
      </c>
      <c r="AX215" s="49" t="str">
        <f>IF($M215=0,'Question Key'!R160," ")</f>
        <v xml:space="preserve"> </v>
      </c>
      <c r="AY215" s="49" t="str">
        <f>IF($M215=0,'Question Key'!S160," ")</f>
        <v xml:space="preserve"> </v>
      </c>
      <c r="AZ215" s="49" t="str">
        <f>IF($M215=0,'Question Key'!T160," ")</f>
        <v xml:space="preserve"> </v>
      </c>
      <c r="BA215" s="49">
        <f>IF($M215=0,'Question Key'!U160," ")</f>
        <v>1</v>
      </c>
      <c r="BB215" s="49">
        <f>IF($M215=0,'Question Key'!V160," ")</f>
        <v>1</v>
      </c>
      <c r="BC215" s="49" t="str">
        <f>IF($M215=0,'Question Key'!W160," ")</f>
        <v xml:space="preserve"> </v>
      </c>
      <c r="BD215" s="49" t="str">
        <f>IF($M215=0,'Question Key'!X160," ")</f>
        <v xml:space="preserve"> </v>
      </c>
      <c r="BE215" s="49" t="str">
        <f>IF($M215=0,'Question Key'!Y160," ")</f>
        <v xml:space="preserve"> </v>
      </c>
    </row>
    <row r="216" spans="1:57" x14ac:dyDescent="0.2">
      <c r="B216" s="41" t="s">
        <v>153</v>
      </c>
      <c r="C216" s="140"/>
      <c r="D216" s="140"/>
      <c r="E216" s="140"/>
      <c r="F216" s="141"/>
      <c r="G216" s="42"/>
      <c r="H216" s="43" t="str">
        <f>'Question Key'!D161</f>
        <v>Y</v>
      </c>
      <c r="I216" s="42" t="str">
        <f t="shared" si="32"/>
        <v xml:space="preserve"> </v>
      </c>
      <c r="J216" s="50" t="s">
        <v>357</v>
      </c>
      <c r="K216" s="50"/>
      <c r="L216" s="45"/>
      <c r="M216" s="46">
        <f t="shared" si="29"/>
        <v>0</v>
      </c>
      <c r="N216" s="49">
        <f>IF($C216="",IF($M216&gt;1,'Question Key'!E161,0),0)</f>
        <v>0</v>
      </c>
      <c r="O216" s="49">
        <f>IF($C216="",IF($M216&gt;1,'Question Key'!F161,0),0)</f>
        <v>0</v>
      </c>
      <c r="P216" s="49">
        <f>IF($C216="",IF($M216&gt;1,'Question Key'!G161,0),0)</f>
        <v>0</v>
      </c>
      <c r="Q216" s="49">
        <f>IF($C216="",IF($M216&gt;1,'Question Key'!H161,0),0)</f>
        <v>0</v>
      </c>
      <c r="R216" s="49">
        <f>IF($C216="",IF($M216&gt;1,'Question Key'!I161,0),0)</f>
        <v>0</v>
      </c>
      <c r="S216" s="49">
        <f>IF($C216="",IF($M216&gt;1,'Question Key'!J161,0),0)</f>
        <v>0</v>
      </c>
      <c r="T216" s="49">
        <f>IF($C216="",IF($M216&gt;1,'Question Key'!K161,0),0)</f>
        <v>0</v>
      </c>
      <c r="U216" s="49">
        <f>IF($C216="",IF($M216&gt;1,'Question Key'!L161,0),0)</f>
        <v>0</v>
      </c>
      <c r="V216" s="49">
        <f>IF($C216="",IF($M216&gt;1,'Question Key'!M161,0),0)</f>
        <v>0</v>
      </c>
      <c r="W216" s="49">
        <f>IF($C216="",IF($M216&gt;1,'Question Key'!N161,0),0)</f>
        <v>0</v>
      </c>
      <c r="X216" s="49">
        <f>IF($C216="",IF($M216&gt;1,'Question Key'!O161,0),0)</f>
        <v>0</v>
      </c>
      <c r="Y216" s="49">
        <f>IF($C216="",IF($M216&gt;1,'Question Key'!P161,0),0)</f>
        <v>0</v>
      </c>
      <c r="Z216" s="49">
        <f>IF($C216="",IF($M216&gt;1,'Question Key'!Q161,0),0)</f>
        <v>0</v>
      </c>
      <c r="AA216" s="49">
        <f>IF($C216="",IF($M216&gt;1,'Question Key'!R161,0),0)</f>
        <v>0</v>
      </c>
      <c r="AB216" s="49">
        <f>IF($C216="",IF($M216&gt;1,'Question Key'!S161,0),0)</f>
        <v>0</v>
      </c>
      <c r="AC216" s="49">
        <f>IF($C216="",IF($M216&gt;1,'Question Key'!T161,0),0)</f>
        <v>0</v>
      </c>
      <c r="AD216" s="49">
        <f>IF($C216="",IF($M216&gt;1,'Question Key'!U161,0),0)</f>
        <v>0</v>
      </c>
      <c r="AE216" s="49">
        <f>IF($C216="",IF($M216&gt;1,'Question Key'!V161,0),0)</f>
        <v>0</v>
      </c>
      <c r="AF216" s="49">
        <f>IF($C216="",IF($M216&gt;1,'Question Key'!W161,0),0)</f>
        <v>0</v>
      </c>
      <c r="AG216" s="49">
        <f>IF($C216="",IF($M216&gt;1,'Question Key'!X161,0),0)</f>
        <v>0</v>
      </c>
      <c r="AH216" s="49">
        <f>IF($C216="",IF($M216&gt;1,'Question Key'!Y161,0),0)</f>
        <v>0</v>
      </c>
      <c r="AI216" s="15"/>
      <c r="AJ216" s="30" t="str">
        <f t="shared" si="31"/>
        <v>7.8</v>
      </c>
      <c r="AK216" s="49">
        <f>IF($M216=0,'Question Key'!E161," ")</f>
        <v>1</v>
      </c>
      <c r="AL216" s="49" t="str">
        <f>IF($M216=0,'Question Key'!F161," ")</f>
        <v xml:space="preserve"> </v>
      </c>
      <c r="AM216" s="49" t="str">
        <f>IF($M216=0,'Question Key'!G161," ")</f>
        <v xml:space="preserve"> </v>
      </c>
      <c r="AN216" s="49" t="str">
        <f>IF($M216=0,'Question Key'!H161," ")</f>
        <v xml:space="preserve"> </v>
      </c>
      <c r="AO216" s="49" t="str">
        <f>IF($M216=0,'Question Key'!I161," ")</f>
        <v xml:space="preserve"> </v>
      </c>
      <c r="AP216" s="49">
        <f>IF($M216=0,'Question Key'!J161," ")</f>
        <v>1</v>
      </c>
      <c r="AQ216" s="49" t="str">
        <f>IF($M216=0,'Question Key'!K161," ")</f>
        <v xml:space="preserve"> </v>
      </c>
      <c r="AR216" s="49" t="str">
        <f>IF($M216=0,'Question Key'!L161," ")</f>
        <v xml:space="preserve"> </v>
      </c>
      <c r="AS216" s="49" t="str">
        <f>IF($M216=0,'Question Key'!M161," ")</f>
        <v xml:space="preserve"> </v>
      </c>
      <c r="AT216" s="49" t="str">
        <f>IF($M216=0,'Question Key'!N161," ")</f>
        <v xml:space="preserve"> </v>
      </c>
      <c r="AU216" s="49" t="str">
        <f>IF($M216=0,'Question Key'!O161," ")</f>
        <v xml:space="preserve"> </v>
      </c>
      <c r="AV216" s="49" t="str">
        <f>IF($M216=0,'Question Key'!P161," ")</f>
        <v xml:space="preserve"> </v>
      </c>
      <c r="AW216" s="49" t="str">
        <f>IF($M216=0,'Question Key'!Q161," ")</f>
        <v xml:space="preserve"> </v>
      </c>
      <c r="AX216" s="49" t="str">
        <f>IF($M216=0,'Question Key'!R161," ")</f>
        <v xml:space="preserve"> </v>
      </c>
      <c r="AY216" s="49" t="str">
        <f>IF($M216=0,'Question Key'!S161," ")</f>
        <v xml:space="preserve"> </v>
      </c>
      <c r="AZ216" s="49" t="str">
        <f>IF($M216=0,'Question Key'!T161," ")</f>
        <v xml:space="preserve"> </v>
      </c>
      <c r="BA216" s="49" t="str">
        <f>IF($M216=0,'Question Key'!U161," ")</f>
        <v xml:space="preserve"> </v>
      </c>
      <c r="BB216" s="49" t="str">
        <f>IF($M216=0,'Question Key'!V161," ")</f>
        <v xml:space="preserve"> </v>
      </c>
      <c r="BC216" s="49" t="str">
        <f>IF($M216=0,'Question Key'!W161," ")</f>
        <v xml:space="preserve"> </v>
      </c>
      <c r="BD216" s="49" t="str">
        <f>IF($M216=0,'Question Key'!X161," ")</f>
        <v xml:space="preserve"> </v>
      </c>
      <c r="BE216" s="49" t="str">
        <f>IF($M216=0,'Question Key'!Y161," ")</f>
        <v xml:space="preserve"> </v>
      </c>
    </row>
    <row r="217" spans="1:57" x14ac:dyDescent="0.2">
      <c r="B217" s="41" t="s">
        <v>154</v>
      </c>
      <c r="C217" s="140"/>
      <c r="D217" s="140"/>
      <c r="E217" s="140"/>
      <c r="F217" s="141"/>
      <c r="G217" s="42"/>
      <c r="H217" s="43" t="str">
        <f>'Question Key'!D162</f>
        <v>Y</v>
      </c>
      <c r="I217" s="42" t="str">
        <f t="shared" si="32"/>
        <v xml:space="preserve"> </v>
      </c>
      <c r="J217" s="32" t="s">
        <v>341</v>
      </c>
      <c r="K217" s="50"/>
      <c r="L217" s="45"/>
      <c r="M217" s="46">
        <f t="shared" si="29"/>
        <v>0</v>
      </c>
      <c r="N217" s="49">
        <f>IF($C217="",IF($M217&gt;1,'Question Key'!E162,0),0)</f>
        <v>0</v>
      </c>
      <c r="O217" s="49">
        <f>IF($C217="",IF($M217&gt;1,'Question Key'!F162,0),0)</f>
        <v>0</v>
      </c>
      <c r="P217" s="49">
        <f>IF($C217="",IF($M217&gt;1,'Question Key'!G162,0),0)</f>
        <v>0</v>
      </c>
      <c r="Q217" s="49">
        <f>IF($C217="",IF($M217&gt;1,'Question Key'!H162,0),0)</f>
        <v>0</v>
      </c>
      <c r="R217" s="49">
        <f>IF($C217="",IF($M217&gt;1,'Question Key'!I162,0),0)</f>
        <v>0</v>
      </c>
      <c r="S217" s="49">
        <f>IF($C217="",IF($M217&gt;1,'Question Key'!J162,0),0)</f>
        <v>0</v>
      </c>
      <c r="T217" s="49">
        <f>IF($C217="",IF($M217&gt;1,'Question Key'!K162,0),0)</f>
        <v>0</v>
      </c>
      <c r="U217" s="49">
        <f>IF($C217="",IF($M217&gt;1,'Question Key'!L162,0),0)</f>
        <v>0</v>
      </c>
      <c r="V217" s="49">
        <f>IF($C217="",IF($M217&gt;1,'Question Key'!M162,0),0)</f>
        <v>0</v>
      </c>
      <c r="W217" s="49">
        <f>IF($C217="",IF($M217&gt;1,'Question Key'!N162,0),0)</f>
        <v>0</v>
      </c>
      <c r="X217" s="49">
        <f>IF($C217="",IF($M217&gt;1,'Question Key'!O162,0),0)</f>
        <v>0</v>
      </c>
      <c r="Y217" s="49">
        <f>IF($C217="",IF($M217&gt;1,'Question Key'!P162,0),0)</f>
        <v>0</v>
      </c>
      <c r="Z217" s="49">
        <f>IF($C217="",IF($M217&gt;1,'Question Key'!Q162,0),0)</f>
        <v>0</v>
      </c>
      <c r="AA217" s="49">
        <f>IF($C217="",IF($M217&gt;1,'Question Key'!R162,0),0)</f>
        <v>0</v>
      </c>
      <c r="AB217" s="49">
        <f>IF($C217="",IF($M217&gt;1,'Question Key'!S162,0),0)</f>
        <v>0</v>
      </c>
      <c r="AC217" s="49">
        <f>IF($C217="",IF($M217&gt;1,'Question Key'!T162,0),0)</f>
        <v>0</v>
      </c>
      <c r="AD217" s="49">
        <f>IF($C217="",IF($M217&gt;1,'Question Key'!U162,0),0)</f>
        <v>0</v>
      </c>
      <c r="AE217" s="49">
        <f>IF($C217="",IF($M217&gt;1,'Question Key'!V162,0),0)</f>
        <v>0</v>
      </c>
      <c r="AF217" s="49">
        <f>IF($C217="",IF($M217&gt;1,'Question Key'!W162,0),0)</f>
        <v>0</v>
      </c>
      <c r="AG217" s="49">
        <f>IF($C217="",IF($M217&gt;1,'Question Key'!X162,0),0)</f>
        <v>0</v>
      </c>
      <c r="AH217" s="49">
        <f>IF($C217="",IF($M217&gt;1,'Question Key'!Y162,0),0)</f>
        <v>0</v>
      </c>
      <c r="AI217" s="15"/>
      <c r="AJ217" s="30" t="str">
        <f t="shared" si="31"/>
        <v>7.9</v>
      </c>
      <c r="AK217" s="49">
        <f>IF($M217=0,'Question Key'!E162," ")</f>
        <v>1</v>
      </c>
      <c r="AL217" s="49">
        <f>IF($M217=0,'Question Key'!F162," ")</f>
        <v>1</v>
      </c>
      <c r="AM217" s="49" t="str">
        <f>IF($M217=0,'Question Key'!G162," ")</f>
        <v xml:space="preserve"> </v>
      </c>
      <c r="AN217" s="49" t="str">
        <f>IF($M217=0,'Question Key'!H162," ")</f>
        <v xml:space="preserve"> </v>
      </c>
      <c r="AO217" s="49" t="str">
        <f>IF($M217=0,'Question Key'!I162," ")</f>
        <v xml:space="preserve"> </v>
      </c>
      <c r="AP217" s="49">
        <f>IF($M217=0,'Question Key'!J162," ")</f>
        <v>1</v>
      </c>
      <c r="AQ217" s="49" t="str">
        <f>IF($M217=0,'Question Key'!K162," ")</f>
        <v xml:space="preserve"> </v>
      </c>
      <c r="AR217" s="49" t="str">
        <f>IF($M217=0,'Question Key'!L162," ")</f>
        <v xml:space="preserve"> </v>
      </c>
      <c r="AS217" s="49" t="str">
        <f>IF($M217=0,'Question Key'!M162," ")</f>
        <v xml:space="preserve"> </v>
      </c>
      <c r="AT217" s="49" t="str">
        <f>IF($M217=0,'Question Key'!N162," ")</f>
        <v xml:space="preserve"> </v>
      </c>
      <c r="AU217" s="49" t="str">
        <f>IF($M217=0,'Question Key'!O162," ")</f>
        <v xml:space="preserve"> </v>
      </c>
      <c r="AV217" s="49" t="str">
        <f>IF($M217=0,'Question Key'!P162," ")</f>
        <v xml:space="preserve"> </v>
      </c>
      <c r="AW217" s="49" t="str">
        <f>IF($M217=0,'Question Key'!Q162," ")</f>
        <v xml:space="preserve"> </v>
      </c>
      <c r="AX217" s="49" t="str">
        <f>IF($M217=0,'Question Key'!R162," ")</f>
        <v xml:space="preserve"> </v>
      </c>
      <c r="AY217" s="49" t="str">
        <f>IF($M217=0,'Question Key'!S162," ")</f>
        <v xml:space="preserve"> </v>
      </c>
      <c r="AZ217" s="49" t="str">
        <f>IF($M217=0,'Question Key'!T162," ")</f>
        <v xml:space="preserve"> </v>
      </c>
      <c r="BA217" s="49" t="str">
        <f>IF($M217=0,'Question Key'!U162," ")</f>
        <v xml:space="preserve"> </v>
      </c>
      <c r="BB217" s="49" t="str">
        <f>IF($M217=0,'Question Key'!V162," ")</f>
        <v xml:space="preserve"> </v>
      </c>
      <c r="BC217" s="49">
        <f>IF($M217=0,'Question Key'!W162," ")</f>
        <v>1</v>
      </c>
      <c r="BD217" s="49" t="str">
        <f>IF($M217=0,'Question Key'!X162," ")</f>
        <v xml:space="preserve"> </v>
      </c>
      <c r="BE217" s="49">
        <f>IF($M217=0,'Question Key'!Y162," ")</f>
        <v>1</v>
      </c>
    </row>
    <row r="218" spans="1:57" x14ac:dyDescent="0.2">
      <c r="B218" s="41" t="s">
        <v>155</v>
      </c>
      <c r="C218" s="140"/>
      <c r="D218" s="140"/>
      <c r="E218" s="140"/>
      <c r="F218" s="141"/>
      <c r="G218" s="42"/>
      <c r="H218" s="43" t="str">
        <f>'Question Key'!D163</f>
        <v>Y</v>
      </c>
      <c r="I218" s="42" t="str">
        <f t="shared" si="32"/>
        <v xml:space="preserve"> </v>
      </c>
      <c r="J218" s="50" t="s">
        <v>290</v>
      </c>
      <c r="K218" s="50"/>
      <c r="L218" s="45"/>
      <c r="M218" s="46">
        <f t="shared" si="29"/>
        <v>0</v>
      </c>
      <c r="N218" s="49">
        <f>IF($C218="",IF($M218&gt;1,'Question Key'!E163,0),0)</f>
        <v>0</v>
      </c>
      <c r="O218" s="49">
        <f>IF($C218="",IF($M218&gt;1,'Question Key'!F163,0),0)</f>
        <v>0</v>
      </c>
      <c r="P218" s="49">
        <f>IF($C218="",IF($M218&gt;1,'Question Key'!G163,0),0)</f>
        <v>0</v>
      </c>
      <c r="Q218" s="49">
        <f>IF($C218="",IF($M218&gt;1,'Question Key'!H163,0),0)</f>
        <v>0</v>
      </c>
      <c r="R218" s="49">
        <f>IF($C218="",IF($M218&gt;1,'Question Key'!I163,0),0)</f>
        <v>0</v>
      </c>
      <c r="S218" s="49">
        <f>IF($C218="",IF($M218&gt;1,'Question Key'!J163,0),0)</f>
        <v>0</v>
      </c>
      <c r="T218" s="49">
        <f>IF($C218="",IF($M218&gt;1,'Question Key'!K163,0),0)</f>
        <v>0</v>
      </c>
      <c r="U218" s="49">
        <f>IF($C218="",IF($M218&gt;1,'Question Key'!L163,0),0)</f>
        <v>0</v>
      </c>
      <c r="V218" s="49">
        <f>IF($C218="",IF($M218&gt;1,'Question Key'!M163,0),0)</f>
        <v>0</v>
      </c>
      <c r="W218" s="49">
        <f>IF($C218="",IF($M218&gt;1,'Question Key'!N163,0),0)</f>
        <v>0</v>
      </c>
      <c r="X218" s="49">
        <f>IF($C218="",IF($M218&gt;1,'Question Key'!O163,0),0)</f>
        <v>0</v>
      </c>
      <c r="Y218" s="49">
        <f>IF($C218="",IF($M218&gt;1,'Question Key'!P163,0),0)</f>
        <v>0</v>
      </c>
      <c r="Z218" s="49">
        <f>IF($C218="",IF($M218&gt;1,'Question Key'!Q163,0),0)</f>
        <v>0</v>
      </c>
      <c r="AA218" s="49">
        <f>IF($C218="",IF($M218&gt;1,'Question Key'!R163,0),0)</f>
        <v>0</v>
      </c>
      <c r="AB218" s="49">
        <f>IF($C218="",IF($M218&gt;1,'Question Key'!S163,0),0)</f>
        <v>0</v>
      </c>
      <c r="AC218" s="49">
        <f>IF($C218="",IF($M218&gt;1,'Question Key'!T163,0),0)</f>
        <v>0</v>
      </c>
      <c r="AD218" s="49">
        <f>IF($C218="",IF($M218&gt;1,'Question Key'!U163,0),0)</f>
        <v>0</v>
      </c>
      <c r="AE218" s="49">
        <f>IF($C218="",IF($M218&gt;1,'Question Key'!V163,0),0)</f>
        <v>0</v>
      </c>
      <c r="AF218" s="49">
        <f>IF($C218="",IF($M218&gt;1,'Question Key'!W163,0),0)</f>
        <v>0</v>
      </c>
      <c r="AG218" s="49">
        <f>IF($C218="",IF($M218&gt;1,'Question Key'!X163,0),0)</f>
        <v>0</v>
      </c>
      <c r="AH218" s="49">
        <f>IF($C218="",IF($M218&gt;1,'Question Key'!Y163,0),0)</f>
        <v>0</v>
      </c>
      <c r="AI218" s="15"/>
      <c r="AJ218" s="30" t="str">
        <f t="shared" si="31"/>
        <v>7.10</v>
      </c>
      <c r="AK218" s="49">
        <f>IF($M218=0,'Question Key'!E163," ")</f>
        <v>1</v>
      </c>
      <c r="AL218" s="49" t="str">
        <f>IF($M218=0,'Question Key'!F163," ")</f>
        <v xml:space="preserve"> </v>
      </c>
      <c r="AM218" s="49" t="str">
        <f>IF($M218=0,'Question Key'!G163," ")</f>
        <v xml:space="preserve"> </v>
      </c>
      <c r="AN218" s="49" t="str">
        <f>IF($M218=0,'Question Key'!H163," ")</f>
        <v xml:space="preserve"> </v>
      </c>
      <c r="AO218" s="49" t="str">
        <f>IF($M218=0,'Question Key'!I163," ")</f>
        <v xml:space="preserve"> </v>
      </c>
      <c r="AP218" s="49" t="str">
        <f>IF($M218=0,'Question Key'!J163," ")</f>
        <v xml:space="preserve"> </v>
      </c>
      <c r="AQ218" s="49" t="str">
        <f>IF($M218=0,'Question Key'!K163," ")</f>
        <v xml:space="preserve"> </v>
      </c>
      <c r="AR218" s="49" t="str">
        <f>IF($M218=0,'Question Key'!L163," ")</f>
        <v xml:space="preserve"> </v>
      </c>
      <c r="AS218" s="49" t="str">
        <f>IF($M218=0,'Question Key'!M163," ")</f>
        <v xml:space="preserve"> </v>
      </c>
      <c r="AT218" s="49" t="str">
        <f>IF($M218=0,'Question Key'!N163," ")</f>
        <v xml:space="preserve"> </v>
      </c>
      <c r="AU218" s="49" t="str">
        <f>IF($M218=0,'Question Key'!O163," ")</f>
        <v xml:space="preserve"> </v>
      </c>
      <c r="AV218" s="49">
        <f>IF($M218=0,'Question Key'!P163," ")</f>
        <v>1</v>
      </c>
      <c r="AW218" s="49" t="str">
        <f>IF($M218=0,'Question Key'!Q163," ")</f>
        <v xml:space="preserve"> </v>
      </c>
      <c r="AX218" s="49">
        <f>IF($M218=0,'Question Key'!R163," ")</f>
        <v>1</v>
      </c>
      <c r="AY218" s="49" t="str">
        <f>IF($M218=0,'Question Key'!S163," ")</f>
        <v xml:space="preserve"> </v>
      </c>
      <c r="AZ218" s="49" t="str">
        <f>IF($M218=0,'Question Key'!T163," ")</f>
        <v xml:space="preserve"> </v>
      </c>
      <c r="BA218" s="49" t="str">
        <f>IF($M218=0,'Question Key'!U163," ")</f>
        <v xml:space="preserve"> </v>
      </c>
      <c r="BB218" s="49" t="str">
        <f>IF($M218=0,'Question Key'!V163," ")</f>
        <v xml:space="preserve"> </v>
      </c>
      <c r="BC218" s="49" t="str">
        <f>IF($M218=0,'Question Key'!W163," ")</f>
        <v xml:space="preserve"> </v>
      </c>
      <c r="BD218" s="49" t="str">
        <f>IF($M218=0,'Question Key'!X163," ")</f>
        <v xml:space="preserve"> </v>
      </c>
      <c r="BE218" s="49" t="str">
        <f>IF($M218=0,'Question Key'!Y163," ")</f>
        <v xml:space="preserve"> </v>
      </c>
    </row>
    <row r="219" spans="1:57" x14ac:dyDescent="0.2">
      <c r="B219" s="41" t="s">
        <v>169</v>
      </c>
      <c r="C219" s="140"/>
      <c r="D219" s="140"/>
      <c r="E219" s="140"/>
      <c r="F219" s="141"/>
      <c r="G219" s="42"/>
      <c r="H219" s="43" t="str">
        <f>'Question Key'!D164</f>
        <v>Y</v>
      </c>
      <c r="I219" s="42" t="str">
        <f t="shared" si="32"/>
        <v xml:space="preserve"> </v>
      </c>
      <c r="J219" s="50" t="s">
        <v>266</v>
      </c>
      <c r="K219" s="50"/>
      <c r="L219" s="45"/>
      <c r="M219" s="46">
        <f t="shared" si="29"/>
        <v>0</v>
      </c>
      <c r="N219" s="49">
        <f>IF($C219="",IF($M219&gt;1,'Question Key'!E164,0),0)</f>
        <v>0</v>
      </c>
      <c r="O219" s="49">
        <f>IF($C219="",IF($M219&gt;1,'Question Key'!F164,0),0)</f>
        <v>0</v>
      </c>
      <c r="P219" s="49">
        <f>IF($C219="",IF($M219&gt;1,'Question Key'!G164,0),0)</f>
        <v>0</v>
      </c>
      <c r="Q219" s="49">
        <f>IF($C219="",IF($M219&gt;1,'Question Key'!H164,0),0)</f>
        <v>0</v>
      </c>
      <c r="R219" s="49">
        <f>IF($C219="",IF($M219&gt;1,'Question Key'!I164,0),0)</f>
        <v>0</v>
      </c>
      <c r="S219" s="49">
        <f>IF($C219="",IF($M219&gt;1,'Question Key'!J164,0),0)</f>
        <v>0</v>
      </c>
      <c r="T219" s="49">
        <f>IF($C219="",IF($M219&gt;1,'Question Key'!K164,0),0)</f>
        <v>0</v>
      </c>
      <c r="U219" s="49">
        <f>IF($C219="",IF($M219&gt;1,'Question Key'!L164,0),0)</f>
        <v>0</v>
      </c>
      <c r="V219" s="49">
        <f>IF($C219="",IF($M219&gt;1,'Question Key'!M164,0),0)</f>
        <v>0</v>
      </c>
      <c r="W219" s="49">
        <f>IF($C219="",IF($M219&gt;1,'Question Key'!N164,0),0)</f>
        <v>0</v>
      </c>
      <c r="X219" s="49">
        <f>IF($C219="",IF($M219&gt;1,'Question Key'!O164,0),0)</f>
        <v>0</v>
      </c>
      <c r="Y219" s="49">
        <f>IF($C219="",IF($M219&gt;1,'Question Key'!P164,0),0)</f>
        <v>0</v>
      </c>
      <c r="Z219" s="49">
        <f>IF($C219="",IF($M219&gt;1,'Question Key'!Q164,0),0)</f>
        <v>0</v>
      </c>
      <c r="AA219" s="49">
        <f>IF($C219="",IF($M219&gt;1,'Question Key'!R164,0),0)</f>
        <v>0</v>
      </c>
      <c r="AB219" s="49">
        <f>IF($C219="",IF($M219&gt;1,'Question Key'!S164,0),0)</f>
        <v>0</v>
      </c>
      <c r="AC219" s="49">
        <f>IF($C219="",IF($M219&gt;1,'Question Key'!T164,0),0)</f>
        <v>0</v>
      </c>
      <c r="AD219" s="49">
        <f>IF($C219="",IF($M219&gt;1,'Question Key'!U164,0),0)</f>
        <v>0</v>
      </c>
      <c r="AE219" s="49">
        <f>IF($C219="",IF($M219&gt;1,'Question Key'!V164,0),0)</f>
        <v>0</v>
      </c>
      <c r="AF219" s="49">
        <f>IF($C219="",IF($M219&gt;1,'Question Key'!W164,0),0)</f>
        <v>0</v>
      </c>
      <c r="AG219" s="49">
        <f>IF($C219="",IF($M219&gt;1,'Question Key'!X164,0),0)</f>
        <v>0</v>
      </c>
      <c r="AH219" s="49">
        <f>IF($C219="",IF($M219&gt;1,'Question Key'!Y164,0),0)</f>
        <v>0</v>
      </c>
      <c r="AI219" s="15"/>
      <c r="AJ219" s="30" t="str">
        <f t="shared" si="31"/>
        <v>7.11</v>
      </c>
      <c r="AK219" s="49" t="str">
        <f>IF($M219=0,'Question Key'!E164," ")</f>
        <v xml:space="preserve"> </v>
      </c>
      <c r="AL219" s="49" t="str">
        <f>IF($M219=0,'Question Key'!F164," ")</f>
        <v xml:space="preserve"> </v>
      </c>
      <c r="AM219" s="49" t="str">
        <f>IF($M219=0,'Question Key'!G164," ")</f>
        <v xml:space="preserve"> </v>
      </c>
      <c r="AN219" s="49" t="str">
        <f>IF($M219=0,'Question Key'!H164," ")</f>
        <v xml:space="preserve"> </v>
      </c>
      <c r="AO219" s="49" t="str">
        <f>IF($M219=0,'Question Key'!I164," ")</f>
        <v xml:space="preserve"> </v>
      </c>
      <c r="AP219" s="49">
        <f>IF($M219=0,'Question Key'!J164," ")</f>
        <v>1</v>
      </c>
      <c r="AQ219" s="49" t="str">
        <f>IF($M219=0,'Question Key'!K164," ")</f>
        <v xml:space="preserve"> </v>
      </c>
      <c r="AR219" s="49" t="str">
        <f>IF($M219=0,'Question Key'!L164," ")</f>
        <v xml:space="preserve"> </v>
      </c>
      <c r="AS219" s="49" t="str">
        <f>IF($M219=0,'Question Key'!M164," ")</f>
        <v xml:space="preserve"> </v>
      </c>
      <c r="AT219" s="49" t="str">
        <f>IF($M219=0,'Question Key'!N164," ")</f>
        <v xml:space="preserve"> </v>
      </c>
      <c r="AU219" s="49" t="str">
        <f>IF($M219=0,'Question Key'!O164," ")</f>
        <v xml:space="preserve"> </v>
      </c>
      <c r="AV219" s="49" t="str">
        <f>IF($M219=0,'Question Key'!P164," ")</f>
        <v xml:space="preserve"> </v>
      </c>
      <c r="AW219" s="49" t="str">
        <f>IF($M219=0,'Question Key'!Q164," ")</f>
        <v xml:space="preserve"> </v>
      </c>
      <c r="AX219" s="49">
        <f>IF($M219=0,'Question Key'!R164," ")</f>
        <v>1</v>
      </c>
      <c r="AY219" s="49" t="str">
        <f>IF($M219=0,'Question Key'!S164," ")</f>
        <v xml:space="preserve"> </v>
      </c>
      <c r="AZ219" s="49" t="str">
        <f>IF($M219=0,'Question Key'!T164," ")</f>
        <v xml:space="preserve"> </v>
      </c>
      <c r="BA219" s="49">
        <f>IF($M219=0,'Question Key'!U164," ")</f>
        <v>1</v>
      </c>
      <c r="BB219" s="49" t="str">
        <f>IF($M219=0,'Question Key'!V164," ")</f>
        <v xml:space="preserve"> </v>
      </c>
      <c r="BC219" s="49" t="str">
        <f>IF($M219=0,'Question Key'!W164," ")</f>
        <v xml:space="preserve"> </v>
      </c>
      <c r="BD219" s="49" t="str">
        <f>IF($M219=0,'Question Key'!X164," ")</f>
        <v xml:space="preserve"> </v>
      </c>
      <c r="BE219" s="49" t="str">
        <f>IF($M219=0,'Question Key'!Y164," ")</f>
        <v xml:space="preserve"> </v>
      </c>
    </row>
    <row r="220" spans="1:57" x14ac:dyDescent="0.2">
      <c r="B220" s="41" t="s">
        <v>170</v>
      </c>
      <c r="C220" s="140"/>
      <c r="D220" s="140"/>
      <c r="E220" s="140"/>
      <c r="F220" s="141"/>
      <c r="G220" s="42"/>
      <c r="H220" s="43" t="str">
        <f>'Question Key'!D165</f>
        <v>Y</v>
      </c>
      <c r="I220" s="42" t="str">
        <f t="shared" si="32"/>
        <v xml:space="preserve"> </v>
      </c>
      <c r="J220" s="50" t="s">
        <v>267</v>
      </c>
      <c r="K220" s="50"/>
      <c r="L220" s="45"/>
      <c r="M220" s="46">
        <f t="shared" si="29"/>
        <v>0</v>
      </c>
      <c r="N220" s="49">
        <f>IF($C220="",IF($M220&gt;1,'Question Key'!E165,0),0)</f>
        <v>0</v>
      </c>
      <c r="O220" s="49">
        <f>IF($C220="",IF($M220&gt;1,'Question Key'!F165,0),0)</f>
        <v>0</v>
      </c>
      <c r="P220" s="49">
        <f>IF($C220="",IF($M220&gt;1,'Question Key'!G165,0),0)</f>
        <v>0</v>
      </c>
      <c r="Q220" s="49">
        <f>IF($C220="",IF($M220&gt;1,'Question Key'!H165,0),0)</f>
        <v>0</v>
      </c>
      <c r="R220" s="49">
        <f>IF($C220="",IF($M220&gt;1,'Question Key'!I165,0),0)</f>
        <v>0</v>
      </c>
      <c r="S220" s="49">
        <f>IF($C220="",IF($M220&gt;1,'Question Key'!J165,0),0)</f>
        <v>0</v>
      </c>
      <c r="T220" s="49">
        <f>IF($C220="",IF($M220&gt;1,'Question Key'!K165,0),0)</f>
        <v>0</v>
      </c>
      <c r="U220" s="49">
        <f>IF($C220="",IF($M220&gt;1,'Question Key'!L165,0),0)</f>
        <v>0</v>
      </c>
      <c r="V220" s="49">
        <f>IF($C220="",IF($M220&gt;1,'Question Key'!M165,0),0)</f>
        <v>0</v>
      </c>
      <c r="W220" s="49">
        <f>IF($C220="",IF($M220&gt;1,'Question Key'!N165,0),0)</f>
        <v>0</v>
      </c>
      <c r="X220" s="49">
        <f>IF($C220="",IF($M220&gt;1,'Question Key'!O165,0),0)</f>
        <v>0</v>
      </c>
      <c r="Y220" s="49">
        <f>IF($C220="",IF($M220&gt;1,'Question Key'!P165,0),0)</f>
        <v>0</v>
      </c>
      <c r="Z220" s="49">
        <f>IF($C220="",IF($M220&gt;1,'Question Key'!Q165,0),0)</f>
        <v>0</v>
      </c>
      <c r="AA220" s="49">
        <f>IF($C220="",IF($M220&gt;1,'Question Key'!R165,0),0)</f>
        <v>0</v>
      </c>
      <c r="AB220" s="49">
        <f>IF($C220="",IF($M220&gt;1,'Question Key'!S165,0),0)</f>
        <v>0</v>
      </c>
      <c r="AC220" s="49">
        <f>IF($C220="",IF($M220&gt;1,'Question Key'!T165,0),0)</f>
        <v>0</v>
      </c>
      <c r="AD220" s="49">
        <f>IF($C220="",IF($M220&gt;1,'Question Key'!U165,0),0)</f>
        <v>0</v>
      </c>
      <c r="AE220" s="49">
        <f>IF($C220="",IF($M220&gt;1,'Question Key'!V165,0),0)</f>
        <v>0</v>
      </c>
      <c r="AF220" s="49">
        <f>IF($C220="",IF($M220&gt;1,'Question Key'!W165,0),0)</f>
        <v>0</v>
      </c>
      <c r="AG220" s="49">
        <f>IF($C220="",IF($M220&gt;1,'Question Key'!X165,0),0)</f>
        <v>0</v>
      </c>
      <c r="AH220" s="49">
        <f>IF($C220="",IF($M220&gt;1,'Question Key'!Y165,0),0)</f>
        <v>0</v>
      </c>
      <c r="AI220" s="15"/>
      <c r="AJ220" s="30" t="str">
        <f t="shared" si="31"/>
        <v>7.12</v>
      </c>
      <c r="AK220" s="49">
        <f>IF($M220=0,'Question Key'!E165," ")</f>
        <v>1</v>
      </c>
      <c r="AL220" s="49">
        <f>IF($M220=0,'Question Key'!F165," ")</f>
        <v>1</v>
      </c>
      <c r="AM220" s="49" t="str">
        <f>IF($M220=0,'Question Key'!G165," ")</f>
        <v xml:space="preserve"> </v>
      </c>
      <c r="AN220" s="49" t="str">
        <f>IF($M220=0,'Question Key'!H165," ")</f>
        <v xml:space="preserve"> </v>
      </c>
      <c r="AO220" s="49" t="str">
        <f>IF($M220=0,'Question Key'!I165," ")</f>
        <v xml:space="preserve"> </v>
      </c>
      <c r="AP220" s="49">
        <f>IF($M220=0,'Question Key'!J165," ")</f>
        <v>1</v>
      </c>
      <c r="AQ220" s="49" t="str">
        <f>IF($M220=0,'Question Key'!K165," ")</f>
        <v xml:space="preserve"> </v>
      </c>
      <c r="AR220" s="49" t="str">
        <f>IF($M220=0,'Question Key'!L165," ")</f>
        <v xml:space="preserve"> </v>
      </c>
      <c r="AS220" s="49">
        <f>IF($M220=0,'Question Key'!M165," ")</f>
        <v>1</v>
      </c>
      <c r="AT220" s="49" t="str">
        <f>IF($M220=0,'Question Key'!N165," ")</f>
        <v xml:space="preserve"> </v>
      </c>
      <c r="AU220" s="49" t="str">
        <f>IF($M220=0,'Question Key'!O165," ")</f>
        <v xml:space="preserve">  </v>
      </c>
      <c r="AV220" s="49">
        <f>IF($M220=0,'Question Key'!P165," ")</f>
        <v>1</v>
      </c>
      <c r="AW220" s="49" t="str">
        <f>IF($M220=0,'Question Key'!Q165," ")</f>
        <v xml:space="preserve"> </v>
      </c>
      <c r="AX220" s="49" t="str">
        <f>IF($M220=0,'Question Key'!R165," ")</f>
        <v xml:space="preserve"> </v>
      </c>
      <c r="AY220" s="49" t="str">
        <f>IF($M220=0,'Question Key'!S165," ")</f>
        <v xml:space="preserve"> </v>
      </c>
      <c r="AZ220" s="49" t="str">
        <f>IF($M220=0,'Question Key'!T165," ")</f>
        <v xml:space="preserve"> </v>
      </c>
      <c r="BA220" s="49" t="str">
        <f>IF($M220=0,'Question Key'!U165," ")</f>
        <v xml:space="preserve"> </v>
      </c>
      <c r="BB220" s="49">
        <f>IF($M220=0,'Question Key'!V165," ")</f>
        <v>1</v>
      </c>
      <c r="BC220" s="49">
        <f>IF($M220=0,'Question Key'!W165," ")</f>
        <v>1</v>
      </c>
      <c r="BD220" s="49" t="str">
        <f>IF($M220=0,'Question Key'!X165," ")</f>
        <v xml:space="preserve"> </v>
      </c>
      <c r="BE220" s="49" t="str">
        <f>IF($M220=0,'Question Key'!Y165," ")</f>
        <v xml:space="preserve"> </v>
      </c>
    </row>
    <row r="221" spans="1:57" x14ac:dyDescent="0.2">
      <c r="B221" s="41" t="s">
        <v>295</v>
      </c>
      <c r="C221" s="144"/>
      <c r="D221" s="145"/>
      <c r="E221" s="144"/>
      <c r="F221" s="145"/>
      <c r="G221" s="42"/>
      <c r="H221" s="43" t="str">
        <f>'Question Key'!D166</f>
        <v>Y</v>
      </c>
      <c r="I221" s="42" t="str">
        <f t="shared" si="32"/>
        <v xml:space="preserve"> </v>
      </c>
      <c r="J221" s="44" t="s">
        <v>328</v>
      </c>
      <c r="K221" s="50"/>
      <c r="L221" s="45"/>
      <c r="M221" s="46">
        <f t="shared" ref="M221" si="33">IF(F221="X",3,    IF(E221="X", 2,      IF(D221="x", 1,0)))</f>
        <v>0</v>
      </c>
      <c r="N221" s="49">
        <f>IF($C221="",IF($M221&gt;1,'Question Key'!E166,0),0)</f>
        <v>0</v>
      </c>
      <c r="O221" s="49">
        <f>IF($C221="",IF($M221&gt;1,'Question Key'!F166,0),0)</f>
        <v>0</v>
      </c>
      <c r="P221" s="49">
        <f>IF($C221="",IF($M221&gt;1,'Question Key'!G166,0),0)</f>
        <v>0</v>
      </c>
      <c r="Q221" s="49">
        <f>IF($C221="",IF($M221&gt;1,'Question Key'!H166,0),0)</f>
        <v>0</v>
      </c>
      <c r="R221" s="49">
        <f>IF($C221="",IF($M221&gt;1,'Question Key'!I166,0),0)</f>
        <v>0</v>
      </c>
      <c r="S221" s="49">
        <f>IF($C221="",IF($M221&gt;1,'Question Key'!J166,0),0)</f>
        <v>0</v>
      </c>
      <c r="T221" s="49">
        <f>IF($C221="",IF($M221&gt;1,'Question Key'!K166,0),0)</f>
        <v>0</v>
      </c>
      <c r="U221" s="49">
        <f>IF($C221="",IF($M221&gt;1,'Question Key'!L166,0),0)</f>
        <v>0</v>
      </c>
      <c r="V221" s="49">
        <f>IF($C221="",IF($M221&gt;1,'Question Key'!M166,0),0)</f>
        <v>0</v>
      </c>
      <c r="W221" s="49">
        <f>IF($C221="",IF($M221&gt;1,'Question Key'!N166,0),0)</f>
        <v>0</v>
      </c>
      <c r="X221" s="49">
        <f>IF($C221="",IF($M221&gt;1,'Question Key'!O166,0),0)</f>
        <v>0</v>
      </c>
      <c r="Y221" s="49">
        <f>IF($C221="",IF($M221&gt;1,'Question Key'!P166,0),0)</f>
        <v>0</v>
      </c>
      <c r="Z221" s="49">
        <f>IF($C221="",IF($M221&gt;1,'Question Key'!Q166,0),0)</f>
        <v>0</v>
      </c>
      <c r="AA221" s="49">
        <f>IF($C221="",IF($M221&gt;1,'Question Key'!R166,0),0)</f>
        <v>0</v>
      </c>
      <c r="AB221" s="49">
        <f>IF($C221="",IF($M221&gt;1,'Question Key'!S166,0),0)</f>
        <v>0</v>
      </c>
      <c r="AC221" s="49">
        <f>IF($C221="",IF($M221&gt;1,'Question Key'!T166,0),0)</f>
        <v>0</v>
      </c>
      <c r="AD221" s="49">
        <f>IF($C221="",IF($M221&gt;1,'Question Key'!U166,0),0)</f>
        <v>0</v>
      </c>
      <c r="AE221" s="49">
        <f>IF($C221="",IF($M221&gt;1,'Question Key'!V166,0),0)</f>
        <v>0</v>
      </c>
      <c r="AF221" s="49">
        <f>IF($C221="",IF($M221&gt;1,'Question Key'!W166,0),0)</f>
        <v>0</v>
      </c>
      <c r="AG221" s="49">
        <f>IF($C221="",IF($M221&gt;1,'Question Key'!X166,0),0)</f>
        <v>0</v>
      </c>
      <c r="AH221" s="49">
        <f>IF($C221="",IF($M221&gt;1,'Question Key'!Y166,0),0)</f>
        <v>0</v>
      </c>
      <c r="AI221" s="15"/>
      <c r="AJ221" s="30" t="str">
        <f t="shared" si="31"/>
        <v>7.13</v>
      </c>
      <c r="AK221" s="49">
        <f>IF($M221=0,'Question Key'!E166," ")</f>
        <v>1</v>
      </c>
      <c r="AL221" s="49" t="str">
        <f>IF($M221=0,'Question Key'!F166," ")</f>
        <v xml:space="preserve"> </v>
      </c>
      <c r="AM221" s="49" t="str">
        <f>IF($M221=0,'Question Key'!G166," ")</f>
        <v xml:space="preserve"> </v>
      </c>
      <c r="AN221" s="49" t="str">
        <f>IF($M221=0,'Question Key'!H166," ")</f>
        <v xml:space="preserve"> </v>
      </c>
      <c r="AO221" s="49" t="str">
        <f>IF($M221=0,'Question Key'!I166," ")</f>
        <v xml:space="preserve"> </v>
      </c>
      <c r="AP221" s="49">
        <f>IF($M221=0,'Question Key'!J166," ")</f>
        <v>1</v>
      </c>
      <c r="AQ221" s="49">
        <f>IF($M221=0,'Question Key'!K166," ")</f>
        <v>1</v>
      </c>
      <c r="AR221" s="49" t="str">
        <f>IF($M221=0,'Question Key'!L166," ")</f>
        <v xml:space="preserve"> </v>
      </c>
      <c r="AS221" s="49" t="str">
        <f>IF($M221=0,'Question Key'!M166," ")</f>
        <v xml:space="preserve"> </v>
      </c>
      <c r="AT221" s="49" t="str">
        <f>IF($M221=0,'Question Key'!N166," ")</f>
        <v xml:space="preserve"> </v>
      </c>
      <c r="AU221" s="49" t="str">
        <f>IF($M221=0,'Question Key'!O166," ")</f>
        <v xml:space="preserve"> </v>
      </c>
      <c r="AV221" s="49" t="str">
        <f>IF($M221=0,'Question Key'!P166," ")</f>
        <v xml:space="preserve"> </v>
      </c>
      <c r="AW221" s="49" t="str">
        <f>IF($M221=0,'Question Key'!Q166," ")</f>
        <v xml:space="preserve"> </v>
      </c>
      <c r="AX221" s="49" t="str">
        <f>IF($M221=0,'Question Key'!R166," ")</f>
        <v xml:space="preserve"> </v>
      </c>
      <c r="AY221" s="49" t="str">
        <f>IF($M221=0,'Question Key'!S166," ")</f>
        <v xml:space="preserve"> </v>
      </c>
      <c r="AZ221" s="49" t="str">
        <f>IF($M221=0,'Question Key'!T166," ")</f>
        <v xml:space="preserve"> </v>
      </c>
      <c r="BA221" s="49" t="str">
        <f>IF($M221=0,'Question Key'!U166," ")</f>
        <v xml:space="preserve"> </v>
      </c>
      <c r="BB221" s="49">
        <f>IF($M221=0,'Question Key'!V166," ")</f>
        <v>0</v>
      </c>
      <c r="BC221" s="49">
        <f>IF($M221=0,'Question Key'!W166," ")</f>
        <v>1</v>
      </c>
      <c r="BD221" s="49">
        <f>IF($M221=0,'Question Key'!X166," ")</f>
        <v>1</v>
      </c>
      <c r="BE221" s="49" t="str">
        <f>IF($M221=0,'Question Key'!Y166," ")</f>
        <v xml:space="preserve"> </v>
      </c>
    </row>
    <row r="222" spans="1:57" ht="13.5" thickBot="1" x14ac:dyDescent="0.25">
      <c r="B222" s="41" t="s">
        <v>329</v>
      </c>
      <c r="C222" s="144"/>
      <c r="D222" s="145"/>
      <c r="E222" s="144"/>
      <c r="F222" s="145"/>
      <c r="G222" s="42"/>
      <c r="H222" s="43" t="str">
        <f>'Question Key'!D167</f>
        <v>Y</v>
      </c>
      <c r="I222" s="42" t="str">
        <f t="shared" si="32"/>
        <v xml:space="preserve"> </v>
      </c>
      <c r="J222" s="44" t="s">
        <v>330</v>
      </c>
      <c r="K222" s="50"/>
      <c r="L222" s="45"/>
      <c r="M222" s="46">
        <f t="shared" ref="M222" si="34">IF(F222="X",3,    IF(E222="X", 2,      IF(D222="x", 1,0)))</f>
        <v>0</v>
      </c>
      <c r="N222" s="49">
        <f>IF($C222="",IF($M222&gt;1,'Question Key'!E167,0),0)</f>
        <v>0</v>
      </c>
      <c r="O222" s="49">
        <f>IF($C222="",IF($M222&gt;1,'Question Key'!F167,0),0)</f>
        <v>0</v>
      </c>
      <c r="P222" s="49">
        <f>IF($C222="",IF($M222&gt;1,'Question Key'!G167,0),0)</f>
        <v>0</v>
      </c>
      <c r="Q222" s="49">
        <f>IF($C222="",IF($M222&gt;1,'Question Key'!H167,0),0)</f>
        <v>0</v>
      </c>
      <c r="R222" s="49">
        <f>IF($C222="",IF($M222&gt;1,'Question Key'!I167,0),0)</f>
        <v>0</v>
      </c>
      <c r="S222" s="49">
        <f>IF($C222="",IF($M222&gt;1,'Question Key'!J167,0),0)</f>
        <v>0</v>
      </c>
      <c r="T222" s="49">
        <f>IF($C222="",IF($M222&gt;1,'Question Key'!K167,0),0)</f>
        <v>0</v>
      </c>
      <c r="U222" s="49">
        <f>IF($C222="",IF($M222&gt;1,'Question Key'!L167,0),0)</f>
        <v>0</v>
      </c>
      <c r="V222" s="49">
        <f>IF($C222="",IF($M222&gt;1,'Question Key'!M167,0),0)</f>
        <v>0</v>
      </c>
      <c r="W222" s="49">
        <f>IF($C222="",IF($M222&gt;1,'Question Key'!N167,0),0)</f>
        <v>0</v>
      </c>
      <c r="X222" s="49">
        <f>IF($C222="",IF($M222&gt;1,'Question Key'!O167,0),0)</f>
        <v>0</v>
      </c>
      <c r="Y222" s="49">
        <f>IF($C222="",IF($M222&gt;1,'Question Key'!P167,0),0)</f>
        <v>0</v>
      </c>
      <c r="Z222" s="49">
        <f>IF($C222="",IF($M222&gt;1,'Question Key'!Q167,0),0)</f>
        <v>0</v>
      </c>
      <c r="AA222" s="49">
        <f>IF($C222="",IF($M222&gt;1,'Question Key'!R167,0),0)</f>
        <v>0</v>
      </c>
      <c r="AB222" s="49">
        <f>IF($C222="",IF($M222&gt;1,'Question Key'!S167,0),0)</f>
        <v>0</v>
      </c>
      <c r="AC222" s="49">
        <f>IF($C222="",IF($M222&gt;1,'Question Key'!T167,0),0)</f>
        <v>0</v>
      </c>
      <c r="AD222" s="49">
        <f>IF($C222="",IF($M222&gt;1,'Question Key'!U167,0),0)</f>
        <v>0</v>
      </c>
      <c r="AE222" s="49">
        <f>IF($C222="",IF($M222&gt;1,'Question Key'!V167,0),0)</f>
        <v>0</v>
      </c>
      <c r="AF222" s="49">
        <f>IF($C222="",IF($M222&gt;1,'Question Key'!W167,0),0)</f>
        <v>0</v>
      </c>
      <c r="AG222" s="49">
        <f>IF($C222="",IF($M222&gt;1,'Question Key'!X167,0),0)</f>
        <v>0</v>
      </c>
      <c r="AH222" s="49">
        <f>IF($C222="",IF($M222&gt;1,'Question Key'!Y167,0),0)</f>
        <v>0</v>
      </c>
      <c r="AI222" s="15"/>
      <c r="AJ222" s="30" t="str">
        <f t="shared" si="31"/>
        <v>7.14</v>
      </c>
      <c r="AK222" s="49">
        <f>IF($M222=0,'Question Key'!E167," ")</f>
        <v>1</v>
      </c>
      <c r="AL222" s="49">
        <f>IF($M222=0,'Question Key'!F167," ")</f>
        <v>1</v>
      </c>
      <c r="AM222" s="49" t="str">
        <f>IF($M222=0,'Question Key'!G167," ")</f>
        <v xml:space="preserve"> </v>
      </c>
      <c r="AN222" s="49" t="str">
        <f>IF($M222=0,'Question Key'!H167," ")</f>
        <v xml:space="preserve"> </v>
      </c>
      <c r="AO222" s="49" t="str">
        <f>IF($M222=0,'Question Key'!I167," ")</f>
        <v xml:space="preserve"> </v>
      </c>
      <c r="AP222" s="49">
        <f>IF($M222=0,'Question Key'!J167," ")</f>
        <v>1</v>
      </c>
      <c r="AQ222" s="49">
        <f>IF($M222=0,'Question Key'!K167," ")</f>
        <v>1</v>
      </c>
      <c r="AR222" s="49" t="str">
        <f>IF($M222=0,'Question Key'!L167," ")</f>
        <v xml:space="preserve"> </v>
      </c>
      <c r="AS222" s="49" t="str">
        <f>IF($M222=0,'Question Key'!M167," ")</f>
        <v xml:space="preserve"> </v>
      </c>
      <c r="AT222" s="49" t="str">
        <f>IF($M222=0,'Question Key'!N167," ")</f>
        <v xml:space="preserve"> </v>
      </c>
      <c r="AU222" s="49" t="str">
        <f>IF($M222=0,'Question Key'!O167," ")</f>
        <v xml:space="preserve"> </v>
      </c>
      <c r="AV222" s="49">
        <f>IF($M222=0,'Question Key'!P167," ")</f>
        <v>1</v>
      </c>
      <c r="AW222" s="49" t="str">
        <f>IF($M222=0,'Question Key'!Q167," ")</f>
        <v xml:space="preserve"> </v>
      </c>
      <c r="AX222" s="49" t="str">
        <f>IF($M222=0,'Question Key'!R167," ")</f>
        <v xml:space="preserve"> </v>
      </c>
      <c r="AY222" s="49" t="str">
        <f>IF($M222=0,'Question Key'!S167," ")</f>
        <v xml:space="preserve"> </v>
      </c>
      <c r="AZ222" s="49" t="str">
        <f>IF($M222=0,'Question Key'!T167," ")</f>
        <v xml:space="preserve"> </v>
      </c>
      <c r="BA222" s="49" t="str">
        <f>IF($M222=0,'Question Key'!U167," ")</f>
        <v xml:space="preserve"> </v>
      </c>
      <c r="BB222" s="49">
        <f>IF($M222=0,'Question Key'!V167," ")</f>
        <v>1</v>
      </c>
      <c r="BC222" s="49">
        <f>IF($M222=0,'Question Key'!W167," ")</f>
        <v>1</v>
      </c>
      <c r="BD222" s="49">
        <f>IF($M222=0,'Question Key'!X167," ")</f>
        <v>1</v>
      </c>
      <c r="BE222" s="49">
        <f>IF($M222=0,'Question Key'!Y167," ")</f>
        <v>1</v>
      </c>
    </row>
    <row r="223" spans="1:57" ht="13.5" thickBot="1" x14ac:dyDescent="0.25">
      <c r="B223" s="41"/>
      <c r="C223" s="53">
        <f>COUNTA(C209:C222)</f>
        <v>0</v>
      </c>
      <c r="D223" s="53">
        <f>COUNTA(D209:D222)</f>
        <v>0</v>
      </c>
      <c r="E223" s="53">
        <f>COUNTA(E209:E222)</f>
        <v>0</v>
      </c>
      <c r="F223" s="53">
        <f>COUNTA(F209:F222)</f>
        <v>0</v>
      </c>
      <c r="G223" s="56"/>
      <c r="H223" s="46"/>
      <c r="I223" s="56"/>
      <c r="J223" s="50"/>
      <c r="K223" s="50"/>
      <c r="L223" s="45"/>
      <c r="M223" s="46"/>
      <c r="N223" s="61"/>
      <c r="O223" s="61"/>
      <c r="P223" s="61"/>
      <c r="Q223" s="61"/>
      <c r="R223" s="61"/>
      <c r="S223" s="61"/>
      <c r="T223" s="61"/>
      <c r="U223" s="61"/>
      <c r="V223" s="61"/>
      <c r="W223" s="61"/>
      <c r="X223" s="61"/>
      <c r="Y223" s="61"/>
      <c r="Z223" s="61"/>
      <c r="AA223" s="61"/>
      <c r="AB223" s="61"/>
      <c r="AC223" s="61"/>
      <c r="AD223" s="55"/>
      <c r="AE223" s="15"/>
      <c r="AF223" s="15"/>
      <c r="AG223" s="15"/>
      <c r="AH223" s="15"/>
      <c r="AI223" s="15"/>
      <c r="AJ223" s="15"/>
      <c r="AK223" s="61"/>
      <c r="AL223" s="61"/>
      <c r="AM223" s="61"/>
      <c r="AN223" s="61"/>
      <c r="AO223" s="61"/>
      <c r="AP223" s="61"/>
      <c r="AQ223" s="61"/>
      <c r="AR223" s="61"/>
      <c r="AS223" s="61"/>
      <c r="AT223" s="61"/>
      <c r="AU223" s="61"/>
      <c r="AV223" s="61"/>
      <c r="AW223" s="61"/>
      <c r="AX223" s="61"/>
      <c r="AY223" s="61"/>
      <c r="AZ223" s="61"/>
      <c r="BA223" s="55"/>
      <c r="BB223" s="55"/>
      <c r="BC223" s="55"/>
      <c r="BD223" s="55"/>
      <c r="BE223" s="55"/>
    </row>
    <row r="224" spans="1:57" ht="15.75" thickBot="1" x14ac:dyDescent="0.25">
      <c r="A224" s="16">
        <f>14-C223</f>
        <v>14</v>
      </c>
      <c r="B224" s="41"/>
      <c r="C224" s="56"/>
      <c r="D224" s="56"/>
      <c r="E224" s="54">
        <f>(C223*0)+(D223*1)+(E223*2)+(F223*3)</f>
        <v>0</v>
      </c>
      <c r="F224" s="43"/>
      <c r="G224" s="42"/>
      <c r="H224" s="43"/>
      <c r="I224" s="42"/>
      <c r="J224" s="57" t="s">
        <v>8</v>
      </c>
      <c r="K224" s="57"/>
      <c r="L224" s="45"/>
      <c r="M224" s="46"/>
      <c r="N224" s="61">
        <f t="shared" ref="N224:AH224" si="35">SUM(N13:N223)</f>
        <v>0</v>
      </c>
      <c r="O224" s="61">
        <f t="shared" si="35"/>
        <v>0</v>
      </c>
      <c r="P224" s="61">
        <f t="shared" si="35"/>
        <v>0</v>
      </c>
      <c r="Q224" s="61">
        <f t="shared" si="35"/>
        <v>0</v>
      </c>
      <c r="R224" s="61">
        <f t="shared" si="35"/>
        <v>0</v>
      </c>
      <c r="S224" s="61">
        <f t="shared" si="35"/>
        <v>0</v>
      </c>
      <c r="T224" s="61">
        <f t="shared" si="35"/>
        <v>0</v>
      </c>
      <c r="U224" s="61">
        <f t="shared" si="35"/>
        <v>0</v>
      </c>
      <c r="V224" s="61">
        <f t="shared" si="35"/>
        <v>0</v>
      </c>
      <c r="W224" s="61">
        <f t="shared" si="35"/>
        <v>0</v>
      </c>
      <c r="X224" s="61">
        <f t="shared" si="35"/>
        <v>0</v>
      </c>
      <c r="Y224" s="61">
        <f t="shared" si="35"/>
        <v>0</v>
      </c>
      <c r="Z224" s="61">
        <f t="shared" si="35"/>
        <v>0</v>
      </c>
      <c r="AA224" s="61">
        <f t="shared" si="35"/>
        <v>0</v>
      </c>
      <c r="AB224" s="61">
        <f t="shared" si="35"/>
        <v>0</v>
      </c>
      <c r="AC224" s="61">
        <f t="shared" si="35"/>
        <v>0</v>
      </c>
      <c r="AD224" s="61">
        <f t="shared" si="35"/>
        <v>0</v>
      </c>
      <c r="AE224" s="61">
        <f t="shared" si="35"/>
        <v>0</v>
      </c>
      <c r="AF224" s="61">
        <f t="shared" si="35"/>
        <v>0</v>
      </c>
      <c r="AG224" s="61">
        <f t="shared" si="35"/>
        <v>0</v>
      </c>
      <c r="AH224" s="61">
        <f t="shared" si="35"/>
        <v>0</v>
      </c>
      <c r="AI224" s="15"/>
      <c r="AJ224" s="15"/>
      <c r="AK224" s="61">
        <f t="shared" ref="AK224:BE224" si="36">SUM(AK13:AK222)</f>
        <v>37</v>
      </c>
      <c r="AL224" s="61">
        <f t="shared" si="36"/>
        <v>17</v>
      </c>
      <c r="AM224" s="61">
        <f t="shared" si="36"/>
        <v>23</v>
      </c>
      <c r="AN224" s="61">
        <f t="shared" si="36"/>
        <v>3</v>
      </c>
      <c r="AO224" s="61">
        <f t="shared" si="36"/>
        <v>40</v>
      </c>
      <c r="AP224" s="61">
        <f t="shared" si="36"/>
        <v>116</v>
      </c>
      <c r="AQ224" s="61">
        <f t="shared" si="36"/>
        <v>33</v>
      </c>
      <c r="AR224" s="61">
        <f t="shared" si="36"/>
        <v>25</v>
      </c>
      <c r="AS224" s="61">
        <f t="shared" si="36"/>
        <v>123</v>
      </c>
      <c r="AT224" s="61">
        <f t="shared" si="36"/>
        <v>10</v>
      </c>
      <c r="AU224" s="61">
        <f t="shared" si="36"/>
        <v>22</v>
      </c>
      <c r="AV224" s="61">
        <f t="shared" si="36"/>
        <v>50</v>
      </c>
      <c r="AW224" s="61">
        <f t="shared" si="36"/>
        <v>29</v>
      </c>
      <c r="AX224" s="61">
        <f t="shared" si="36"/>
        <v>17</v>
      </c>
      <c r="AY224" s="61">
        <f t="shared" si="36"/>
        <v>12</v>
      </c>
      <c r="AZ224" s="61">
        <f t="shared" si="36"/>
        <v>30</v>
      </c>
      <c r="BA224" s="61">
        <f t="shared" si="36"/>
        <v>33</v>
      </c>
      <c r="BB224" s="61">
        <f t="shared" si="36"/>
        <v>30</v>
      </c>
      <c r="BC224" s="61">
        <f t="shared" si="36"/>
        <v>23</v>
      </c>
      <c r="BD224" s="61">
        <f t="shared" si="36"/>
        <v>11</v>
      </c>
      <c r="BE224" s="61">
        <f t="shared" si="36"/>
        <v>17</v>
      </c>
    </row>
    <row r="225" spans="1:52" ht="15" x14ac:dyDescent="0.2">
      <c r="B225" s="41"/>
      <c r="C225" s="56"/>
      <c r="D225" s="56"/>
      <c r="E225" s="43"/>
      <c r="F225" s="43"/>
      <c r="G225" s="42"/>
      <c r="H225" s="43"/>
      <c r="I225" s="42"/>
      <c r="J225" s="57"/>
      <c r="K225" s="57"/>
      <c r="L225" s="45"/>
      <c r="M225" s="46"/>
      <c r="N225" s="61"/>
      <c r="O225" s="61"/>
      <c r="P225" s="61"/>
      <c r="Q225" s="61"/>
      <c r="R225" s="61"/>
      <c r="S225" s="61"/>
      <c r="T225" s="61"/>
      <c r="U225" s="61"/>
      <c r="V225" s="61"/>
      <c r="W225" s="61"/>
      <c r="X225" s="61"/>
      <c r="Y225" s="61"/>
      <c r="Z225" s="61"/>
      <c r="AA225" s="61"/>
      <c r="AB225" s="61"/>
      <c r="AC225" s="61"/>
      <c r="AD225" s="55"/>
      <c r="AE225" s="15"/>
      <c r="AF225" s="15"/>
      <c r="AG225" s="15"/>
      <c r="AH225" s="15"/>
      <c r="AI225" s="15"/>
      <c r="AJ225" s="15"/>
    </row>
    <row r="226" spans="1:52" ht="15" x14ac:dyDescent="0.2">
      <c r="B226" s="41"/>
      <c r="C226" s="56"/>
      <c r="D226" s="56"/>
      <c r="E226" s="43"/>
      <c r="F226" s="43"/>
      <c r="G226" s="42"/>
      <c r="H226" s="43"/>
      <c r="I226" s="42"/>
      <c r="J226" s="57"/>
      <c r="K226" s="57"/>
      <c r="L226" s="45"/>
      <c r="M226" s="46"/>
      <c r="N226" s="61"/>
      <c r="O226" s="61"/>
      <c r="P226" s="61"/>
      <c r="Q226" s="61"/>
      <c r="R226" s="61"/>
      <c r="S226" s="61"/>
      <c r="T226" s="61"/>
      <c r="U226" s="61"/>
      <c r="V226" s="61"/>
      <c r="W226" s="61"/>
      <c r="X226" s="61"/>
      <c r="Y226" s="61"/>
      <c r="Z226" s="61"/>
      <c r="AA226" s="61"/>
      <c r="AB226" s="61"/>
      <c r="AC226" s="61"/>
      <c r="AD226" s="55"/>
      <c r="AE226" s="15"/>
      <c r="AF226" s="15"/>
      <c r="AG226" s="15"/>
      <c r="AH226" s="15"/>
      <c r="AI226" s="15"/>
      <c r="AJ226" s="15"/>
    </row>
    <row r="227" spans="1:52" x14ac:dyDescent="0.2">
      <c r="B227" s="41"/>
      <c r="C227" s="56"/>
      <c r="D227" s="56"/>
      <c r="E227" s="56"/>
      <c r="F227" s="56"/>
      <c r="G227" s="56"/>
      <c r="H227" s="46"/>
      <c r="I227" s="56"/>
      <c r="J227" s="50"/>
      <c r="K227" s="50"/>
      <c r="L227" s="45"/>
      <c r="M227" s="46"/>
      <c r="N227" s="47">
        <v>1</v>
      </c>
      <c r="O227" s="47">
        <v>2</v>
      </c>
      <c r="P227" s="47">
        <v>3</v>
      </c>
      <c r="Q227" s="47">
        <v>4</v>
      </c>
      <c r="R227" s="47">
        <v>5</v>
      </c>
      <c r="S227" s="47">
        <v>6</v>
      </c>
      <c r="T227" s="47">
        <v>7</v>
      </c>
      <c r="U227" s="47">
        <v>8</v>
      </c>
      <c r="V227" s="47">
        <v>9</v>
      </c>
      <c r="W227" s="47">
        <v>10</v>
      </c>
      <c r="X227" s="47">
        <v>11</v>
      </c>
      <c r="Y227" s="47">
        <v>12</v>
      </c>
      <c r="Z227" s="47">
        <v>13</v>
      </c>
      <c r="AA227" s="47">
        <v>14</v>
      </c>
      <c r="AB227" s="47">
        <v>15</v>
      </c>
      <c r="AC227" s="47">
        <v>16</v>
      </c>
      <c r="AD227" s="47">
        <v>17</v>
      </c>
      <c r="AE227" s="47">
        <v>18</v>
      </c>
      <c r="AF227" s="47">
        <v>19</v>
      </c>
      <c r="AG227" s="47">
        <v>20</v>
      </c>
      <c r="AH227" s="47">
        <v>21</v>
      </c>
      <c r="AI227" s="15"/>
      <c r="AJ227" s="15"/>
    </row>
    <row r="228" spans="1:52" ht="30" customHeight="1" x14ac:dyDescent="0.2">
      <c r="B228" s="41"/>
      <c r="C228" s="147" t="s">
        <v>367</v>
      </c>
      <c r="D228" s="147"/>
      <c r="E228" s="147"/>
      <c r="F228" s="147"/>
      <c r="G228" s="147"/>
      <c r="H228" s="147"/>
      <c r="I228" s="147"/>
      <c r="J228" s="147"/>
      <c r="K228" s="136"/>
      <c r="L228" s="45"/>
      <c r="M228" s="65" t="s">
        <v>268</v>
      </c>
      <c r="N228" s="49">
        <f>'Question Key'!E168</f>
        <v>37</v>
      </c>
      <c r="O228" s="49">
        <f>'Question Key'!F168</f>
        <v>17</v>
      </c>
      <c r="P228" s="49">
        <f>'Question Key'!G168</f>
        <v>23</v>
      </c>
      <c r="Q228" s="49">
        <f>'Question Key'!H168</f>
        <v>3</v>
      </c>
      <c r="R228" s="49">
        <f>'Question Key'!I168</f>
        <v>40</v>
      </c>
      <c r="S228" s="49">
        <f>'Question Key'!J168</f>
        <v>116</v>
      </c>
      <c r="T228" s="49">
        <f>'Question Key'!K168</f>
        <v>33</v>
      </c>
      <c r="U228" s="49">
        <f>'Question Key'!L168</f>
        <v>25</v>
      </c>
      <c r="V228" s="49">
        <f>'Question Key'!M168</f>
        <v>123</v>
      </c>
      <c r="W228" s="49">
        <f>'Question Key'!N168</f>
        <v>10</v>
      </c>
      <c r="X228" s="49">
        <f>'Question Key'!O168</f>
        <v>22</v>
      </c>
      <c r="Y228" s="49">
        <f>'Question Key'!P168</f>
        <v>50</v>
      </c>
      <c r="Z228" s="49">
        <f>'Question Key'!Q168</f>
        <v>29</v>
      </c>
      <c r="AA228" s="49">
        <f>'Question Key'!R168</f>
        <v>17</v>
      </c>
      <c r="AB228" s="49">
        <f>'Question Key'!S168</f>
        <v>12</v>
      </c>
      <c r="AC228" s="49">
        <f>'Question Key'!T168</f>
        <v>30</v>
      </c>
      <c r="AD228" s="49">
        <f>'Question Key'!U168</f>
        <v>33</v>
      </c>
      <c r="AE228" s="49">
        <f>'Question Key'!V168</f>
        <v>30</v>
      </c>
      <c r="AF228" s="49">
        <f>'Question Key'!W168</f>
        <v>23</v>
      </c>
      <c r="AG228" s="49">
        <f>'Question Key'!X168</f>
        <v>11</v>
      </c>
      <c r="AH228" s="49">
        <f>'Question Key'!Y168</f>
        <v>17</v>
      </c>
      <c r="AI228" s="133">
        <f>SUM(N228:AH228)</f>
        <v>701</v>
      </c>
      <c r="AJ228" s="15"/>
    </row>
    <row r="229" spans="1:52" ht="12.75" customHeight="1" x14ac:dyDescent="0.2">
      <c r="B229" s="41"/>
      <c r="C229" s="136"/>
      <c r="D229" s="136"/>
      <c r="E229" s="136"/>
      <c r="F229" s="136"/>
      <c r="G229" s="136"/>
      <c r="H229" s="136"/>
      <c r="I229" s="136"/>
      <c r="J229" s="136"/>
      <c r="K229" s="136"/>
      <c r="L229" s="45"/>
      <c r="M229" s="65" t="s">
        <v>161</v>
      </c>
      <c r="N229" s="49">
        <f>AK224</f>
        <v>37</v>
      </c>
      <c r="O229" s="49">
        <f t="shared" ref="O229:AD229" si="37">AL224</f>
        <v>17</v>
      </c>
      <c r="P229" s="49">
        <f t="shared" si="37"/>
        <v>23</v>
      </c>
      <c r="Q229" s="49">
        <f t="shared" si="37"/>
        <v>3</v>
      </c>
      <c r="R229" s="49">
        <f t="shared" si="37"/>
        <v>40</v>
      </c>
      <c r="S229" s="49">
        <f t="shared" si="37"/>
        <v>116</v>
      </c>
      <c r="T229" s="49">
        <f t="shared" si="37"/>
        <v>33</v>
      </c>
      <c r="U229" s="49">
        <f t="shared" si="37"/>
        <v>25</v>
      </c>
      <c r="V229" s="49">
        <f t="shared" si="37"/>
        <v>123</v>
      </c>
      <c r="W229" s="49">
        <f t="shared" si="37"/>
        <v>10</v>
      </c>
      <c r="X229" s="49">
        <f t="shared" si="37"/>
        <v>22</v>
      </c>
      <c r="Y229" s="49">
        <f t="shared" si="37"/>
        <v>50</v>
      </c>
      <c r="Z229" s="49">
        <f t="shared" si="37"/>
        <v>29</v>
      </c>
      <c r="AA229" s="49">
        <f t="shared" si="37"/>
        <v>17</v>
      </c>
      <c r="AB229" s="49">
        <f t="shared" si="37"/>
        <v>12</v>
      </c>
      <c r="AC229" s="49">
        <f t="shared" si="37"/>
        <v>30</v>
      </c>
      <c r="AD229" s="49">
        <f t="shared" si="37"/>
        <v>33</v>
      </c>
      <c r="AE229" s="49">
        <f t="shared" ref="AE229" si="38">BB224</f>
        <v>30</v>
      </c>
      <c r="AF229" s="49">
        <f t="shared" ref="AF229" si="39">BC224</f>
        <v>23</v>
      </c>
      <c r="AG229" s="49">
        <f t="shared" ref="AG229" si="40">BD224</f>
        <v>11</v>
      </c>
      <c r="AH229" s="49">
        <f t="shared" ref="AH229" si="41">BE224</f>
        <v>17</v>
      </c>
      <c r="AI229" s="133">
        <f>SUM(N229:AH229)</f>
        <v>701</v>
      </c>
      <c r="AJ229" s="15"/>
    </row>
    <row r="230" spans="1:52" ht="12.75" customHeight="1" x14ac:dyDescent="0.2">
      <c r="B230" s="41"/>
      <c r="C230" s="136"/>
      <c r="D230" s="136"/>
      <c r="E230" s="136"/>
      <c r="F230" s="136"/>
      <c r="G230" s="136"/>
      <c r="H230" s="136"/>
      <c r="I230" s="136"/>
      <c r="J230" s="136"/>
      <c r="K230" s="136"/>
      <c r="L230" s="45"/>
      <c r="M230" s="65" t="s">
        <v>269</v>
      </c>
      <c r="N230" s="49">
        <f>N228-N229</f>
        <v>0</v>
      </c>
      <c r="O230" s="49">
        <f t="shared" ref="O230:AE232" si="42">O228-O229</f>
        <v>0</v>
      </c>
      <c r="P230" s="49">
        <f t="shared" si="42"/>
        <v>0</v>
      </c>
      <c r="Q230" s="49">
        <f t="shared" si="42"/>
        <v>0</v>
      </c>
      <c r="R230" s="49">
        <f t="shared" si="42"/>
        <v>0</v>
      </c>
      <c r="S230" s="49">
        <f t="shared" si="42"/>
        <v>0</v>
      </c>
      <c r="T230" s="49">
        <f t="shared" si="42"/>
        <v>0</v>
      </c>
      <c r="U230" s="49">
        <f t="shared" si="42"/>
        <v>0</v>
      </c>
      <c r="V230" s="49">
        <f t="shared" si="42"/>
        <v>0</v>
      </c>
      <c r="W230" s="49">
        <f t="shared" si="42"/>
        <v>0</v>
      </c>
      <c r="X230" s="49">
        <f t="shared" si="42"/>
        <v>0</v>
      </c>
      <c r="Y230" s="49">
        <f t="shared" si="42"/>
        <v>0</v>
      </c>
      <c r="Z230" s="49">
        <f t="shared" si="42"/>
        <v>0</v>
      </c>
      <c r="AA230" s="49">
        <f t="shared" si="42"/>
        <v>0</v>
      </c>
      <c r="AB230" s="49">
        <f t="shared" si="42"/>
        <v>0</v>
      </c>
      <c r="AC230" s="49">
        <f t="shared" si="42"/>
        <v>0</v>
      </c>
      <c r="AD230" s="49">
        <f t="shared" si="42"/>
        <v>0</v>
      </c>
      <c r="AE230" s="49">
        <f t="shared" si="42"/>
        <v>0</v>
      </c>
      <c r="AF230" s="49">
        <f t="shared" ref="AF230:AH232" si="43">AF228-AF229</f>
        <v>0</v>
      </c>
      <c r="AG230" s="49">
        <f t="shared" si="43"/>
        <v>0</v>
      </c>
      <c r="AH230" s="49">
        <f t="shared" si="43"/>
        <v>0</v>
      </c>
      <c r="AI230" s="133">
        <f>SUM(N230:AH230)</f>
        <v>0</v>
      </c>
      <c r="AJ230" s="15"/>
    </row>
    <row r="231" spans="1:52" x14ac:dyDescent="0.2">
      <c r="B231" s="41"/>
      <c r="C231" s="56"/>
      <c r="D231" s="56"/>
      <c r="E231" s="56"/>
      <c r="F231" s="56"/>
      <c r="G231" s="56"/>
      <c r="H231" s="46"/>
      <c r="I231" s="56"/>
      <c r="J231" s="50"/>
      <c r="K231" s="50"/>
      <c r="L231" s="45"/>
      <c r="M231" s="65" t="s">
        <v>270</v>
      </c>
      <c r="N231" s="49">
        <f>N224</f>
        <v>0</v>
      </c>
      <c r="O231" s="49">
        <f t="shared" ref="O231:AH231" si="44">O224</f>
        <v>0</v>
      </c>
      <c r="P231" s="49">
        <f t="shared" si="44"/>
        <v>0</v>
      </c>
      <c r="Q231" s="49">
        <f t="shared" si="44"/>
        <v>0</v>
      </c>
      <c r="R231" s="49">
        <f t="shared" si="44"/>
        <v>0</v>
      </c>
      <c r="S231" s="49">
        <f t="shared" si="44"/>
        <v>0</v>
      </c>
      <c r="T231" s="49">
        <f t="shared" si="44"/>
        <v>0</v>
      </c>
      <c r="U231" s="49">
        <f t="shared" si="44"/>
        <v>0</v>
      </c>
      <c r="V231" s="49">
        <f t="shared" si="44"/>
        <v>0</v>
      </c>
      <c r="W231" s="49">
        <f t="shared" si="44"/>
        <v>0</v>
      </c>
      <c r="X231" s="49">
        <f t="shared" si="44"/>
        <v>0</v>
      </c>
      <c r="Y231" s="49">
        <f t="shared" si="44"/>
        <v>0</v>
      </c>
      <c r="Z231" s="49">
        <f t="shared" si="44"/>
        <v>0</v>
      </c>
      <c r="AA231" s="49">
        <f t="shared" si="44"/>
        <v>0</v>
      </c>
      <c r="AB231" s="49">
        <f t="shared" si="44"/>
        <v>0</v>
      </c>
      <c r="AC231" s="49">
        <f t="shared" si="44"/>
        <v>0</v>
      </c>
      <c r="AD231" s="49">
        <f t="shared" si="44"/>
        <v>0</v>
      </c>
      <c r="AE231" s="49">
        <f t="shared" si="44"/>
        <v>0</v>
      </c>
      <c r="AF231" s="49">
        <f t="shared" si="44"/>
        <v>0</v>
      </c>
      <c r="AG231" s="49">
        <f t="shared" si="44"/>
        <v>0</v>
      </c>
      <c r="AH231" s="49">
        <f t="shared" si="44"/>
        <v>0</v>
      </c>
      <c r="AI231" s="133">
        <f>SUM(N231:AH231)</f>
        <v>0</v>
      </c>
      <c r="AJ231" s="15"/>
    </row>
    <row r="232" spans="1:52" s="67" customFormat="1" ht="39.75" customHeight="1" x14ac:dyDescent="0.2">
      <c r="A232" s="66"/>
      <c r="B232" s="51"/>
      <c r="H232" s="68"/>
      <c r="J232" s="50"/>
      <c r="K232" s="50"/>
      <c r="L232" s="69"/>
      <c r="M232" s="70" t="s">
        <v>271</v>
      </c>
      <c r="N232" s="71">
        <f t="shared" ref="N232" si="45">N230-N231</f>
        <v>0</v>
      </c>
      <c r="O232" s="71">
        <f t="shared" si="42"/>
        <v>0</v>
      </c>
      <c r="P232" s="71">
        <f t="shared" si="42"/>
        <v>0</v>
      </c>
      <c r="Q232" s="71">
        <f t="shared" si="42"/>
        <v>0</v>
      </c>
      <c r="R232" s="71">
        <f t="shared" si="42"/>
        <v>0</v>
      </c>
      <c r="S232" s="71">
        <f t="shared" si="42"/>
        <v>0</v>
      </c>
      <c r="T232" s="71">
        <f t="shared" si="42"/>
        <v>0</v>
      </c>
      <c r="U232" s="71">
        <f t="shared" si="42"/>
        <v>0</v>
      </c>
      <c r="V232" s="71">
        <f t="shared" si="42"/>
        <v>0</v>
      </c>
      <c r="W232" s="71">
        <f t="shared" si="42"/>
        <v>0</v>
      </c>
      <c r="X232" s="71">
        <f t="shared" si="42"/>
        <v>0</v>
      </c>
      <c r="Y232" s="71">
        <f t="shared" si="42"/>
        <v>0</v>
      </c>
      <c r="Z232" s="71">
        <f t="shared" si="42"/>
        <v>0</v>
      </c>
      <c r="AA232" s="71">
        <f t="shared" si="42"/>
        <v>0</v>
      </c>
      <c r="AB232" s="71">
        <f t="shared" si="42"/>
        <v>0</v>
      </c>
      <c r="AC232" s="71">
        <f t="shared" si="42"/>
        <v>0</v>
      </c>
      <c r="AD232" s="71">
        <f t="shared" si="42"/>
        <v>0</v>
      </c>
      <c r="AE232" s="71">
        <f t="shared" si="42"/>
        <v>0</v>
      </c>
      <c r="AF232" s="71">
        <f t="shared" si="43"/>
        <v>0</v>
      </c>
      <c r="AG232" s="71">
        <f t="shared" si="43"/>
        <v>0</v>
      </c>
      <c r="AH232" s="71">
        <f t="shared" si="43"/>
        <v>0</v>
      </c>
      <c r="AI232" s="134">
        <f>SUM(N232:AH232)</f>
        <v>0</v>
      </c>
      <c r="AJ232" s="72"/>
      <c r="AK232" s="66"/>
      <c r="AL232" s="66"/>
      <c r="AM232" s="66"/>
      <c r="AN232" s="66"/>
      <c r="AO232" s="66"/>
      <c r="AP232" s="66"/>
      <c r="AQ232" s="66"/>
      <c r="AR232" s="66"/>
      <c r="AS232" s="66"/>
      <c r="AT232" s="66"/>
      <c r="AU232" s="66"/>
      <c r="AV232" s="66"/>
      <c r="AW232" s="66"/>
      <c r="AX232" s="66"/>
      <c r="AY232" s="66"/>
      <c r="AZ232" s="66"/>
    </row>
    <row r="233" spans="1:52" ht="15.75" x14ac:dyDescent="0.2">
      <c r="B233" s="41"/>
      <c r="C233" s="73" t="s">
        <v>388</v>
      </c>
      <c r="D233" s="73"/>
      <c r="E233" s="73"/>
      <c r="F233" s="73"/>
      <c r="G233" s="73"/>
      <c r="H233" s="74"/>
      <c r="I233" s="73"/>
      <c r="J233" s="75"/>
      <c r="K233" s="76"/>
      <c r="L233" s="45"/>
      <c r="M233" s="77"/>
      <c r="N233" s="78">
        <f>IF(N230 &lt;10, 0, N232/N230)</f>
        <v>0</v>
      </c>
      <c r="O233" s="78">
        <f t="shared" ref="O233:AH233" si="46">IF(O230 &lt;10, 0, O232/O230)</f>
        <v>0</v>
      </c>
      <c r="P233" s="78">
        <f t="shared" si="46"/>
        <v>0</v>
      </c>
      <c r="Q233" s="78">
        <f t="shared" si="46"/>
        <v>0</v>
      </c>
      <c r="R233" s="78">
        <f t="shared" si="46"/>
        <v>0</v>
      </c>
      <c r="S233" s="78">
        <f t="shared" si="46"/>
        <v>0</v>
      </c>
      <c r="T233" s="78">
        <f t="shared" si="46"/>
        <v>0</v>
      </c>
      <c r="U233" s="78">
        <f t="shared" si="46"/>
        <v>0</v>
      </c>
      <c r="V233" s="78">
        <f t="shared" si="46"/>
        <v>0</v>
      </c>
      <c r="W233" s="78">
        <f t="shared" si="46"/>
        <v>0</v>
      </c>
      <c r="X233" s="78">
        <f t="shared" si="46"/>
        <v>0</v>
      </c>
      <c r="Y233" s="78">
        <f t="shared" si="46"/>
        <v>0</v>
      </c>
      <c r="Z233" s="78">
        <f t="shared" si="46"/>
        <v>0</v>
      </c>
      <c r="AA233" s="78">
        <f t="shared" si="46"/>
        <v>0</v>
      </c>
      <c r="AB233" s="78">
        <f t="shared" si="46"/>
        <v>0</v>
      </c>
      <c r="AC233" s="78">
        <f t="shared" si="46"/>
        <v>0</v>
      </c>
      <c r="AD233" s="78">
        <f t="shared" si="46"/>
        <v>0</v>
      </c>
      <c r="AE233" s="78">
        <f t="shared" si="46"/>
        <v>0</v>
      </c>
      <c r="AF233" s="78">
        <f t="shared" si="46"/>
        <v>0</v>
      </c>
      <c r="AG233" s="78">
        <f t="shared" si="46"/>
        <v>0</v>
      </c>
      <c r="AH233" s="78">
        <f t="shared" si="46"/>
        <v>0</v>
      </c>
      <c r="AI233" s="15"/>
      <c r="AJ233" s="15"/>
    </row>
    <row r="234" spans="1:52" x14ac:dyDescent="0.2">
      <c r="B234" s="41"/>
      <c r="C234" s="56"/>
      <c r="D234" s="56"/>
      <c r="E234" s="56"/>
      <c r="F234" s="56"/>
      <c r="G234" s="56"/>
      <c r="H234" s="46"/>
      <c r="I234" s="56"/>
      <c r="J234" s="50"/>
      <c r="K234" s="50"/>
      <c r="L234" s="45"/>
      <c r="M234" s="46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79"/>
      <c r="AC234" s="79"/>
      <c r="AD234" s="79"/>
    </row>
    <row r="235" spans="1:52" ht="15" x14ac:dyDescent="0.2">
      <c r="B235" s="41"/>
      <c r="C235" s="56"/>
      <c r="D235" s="56"/>
      <c r="E235" s="56"/>
      <c r="F235" s="56"/>
      <c r="G235" s="56"/>
      <c r="H235" s="46"/>
      <c r="I235" s="56"/>
      <c r="J235" s="57"/>
      <c r="K235" s="57"/>
      <c r="L235" s="45"/>
      <c r="M235" s="46"/>
      <c r="N235" s="79"/>
      <c r="O235" s="79"/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  <c r="AA235" s="79"/>
      <c r="AB235" s="79"/>
      <c r="AC235" s="79"/>
      <c r="AD235" s="79"/>
    </row>
    <row r="236" spans="1:52" ht="15" x14ac:dyDescent="0.2">
      <c r="B236" s="41"/>
      <c r="C236" s="56"/>
      <c r="D236" s="56"/>
      <c r="E236" s="56"/>
      <c r="F236" s="56"/>
      <c r="G236" s="56"/>
      <c r="H236" s="46"/>
      <c r="I236" s="56"/>
      <c r="J236" s="57"/>
      <c r="K236" s="57"/>
      <c r="L236" s="45"/>
      <c r="M236" s="46"/>
      <c r="N236" s="79"/>
      <c r="O236" s="79"/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  <c r="AA236" s="79"/>
      <c r="AB236" s="79"/>
      <c r="AC236" s="79"/>
      <c r="AD236" s="79"/>
    </row>
    <row r="237" spans="1:52" ht="15" x14ac:dyDescent="0.2">
      <c r="B237" s="41"/>
      <c r="C237" s="56"/>
      <c r="D237" s="56"/>
      <c r="E237" s="56"/>
      <c r="F237" s="56"/>
      <c r="G237" s="56"/>
      <c r="H237" s="46"/>
      <c r="I237" s="56"/>
      <c r="J237" s="57"/>
      <c r="K237" s="57"/>
      <c r="L237" s="45"/>
      <c r="M237" s="46"/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  <c r="AC237" s="79"/>
      <c r="AD237" s="79"/>
    </row>
    <row r="238" spans="1:52" ht="15" x14ac:dyDescent="0.2">
      <c r="B238" s="41"/>
      <c r="C238" s="56"/>
      <c r="D238" s="56"/>
      <c r="E238" s="56"/>
      <c r="F238" s="56"/>
      <c r="G238" s="56"/>
      <c r="H238" s="46"/>
      <c r="I238" s="56"/>
      <c r="J238" s="57"/>
      <c r="K238" s="57"/>
      <c r="L238" s="45"/>
      <c r="M238" s="46"/>
      <c r="N238" s="79"/>
      <c r="O238" s="79"/>
      <c r="P238" s="79"/>
      <c r="Q238" s="79"/>
      <c r="R238" s="79"/>
      <c r="S238" s="79"/>
      <c r="T238" s="79"/>
      <c r="U238" s="79"/>
      <c r="V238" s="79"/>
      <c r="W238" s="79"/>
      <c r="X238" s="79"/>
      <c r="Y238" s="79"/>
      <c r="Z238" s="79"/>
      <c r="AA238" s="79"/>
      <c r="AB238" s="79"/>
      <c r="AC238" s="79"/>
      <c r="AD238" s="79"/>
    </row>
    <row r="239" spans="1:52" ht="15" x14ac:dyDescent="0.25">
      <c r="J239" s="80"/>
      <c r="K239" s="80"/>
    </row>
    <row r="240" spans="1:52" ht="15" x14ac:dyDescent="0.25">
      <c r="J240" s="80"/>
      <c r="K240" s="80"/>
    </row>
    <row r="241" spans="10:11" ht="15" x14ac:dyDescent="0.25">
      <c r="J241" s="80"/>
      <c r="K241" s="80"/>
    </row>
    <row r="242" spans="10:11" ht="14.25" x14ac:dyDescent="0.2">
      <c r="J242" s="81"/>
      <c r="K242" s="81"/>
    </row>
  </sheetData>
  <sheetProtection sheet="1" objects="1" scenarios="1" selectLockedCells="1"/>
  <sortState xmlns:xlrd2="http://schemas.microsoft.com/office/spreadsheetml/2017/richdata2" ref="B28:CC64">
    <sortCondition ref="I28:I64"/>
  </sortState>
  <mergeCells count="4">
    <mergeCell ref="C2:J2"/>
    <mergeCell ref="C228:J228"/>
    <mergeCell ref="C4:E4"/>
    <mergeCell ref="F4:I4"/>
  </mergeCells>
  <phoneticPr fontId="0" type="noConversion"/>
  <pageMargins left="0.11811023622047245" right="0.11811023622047245" top="0.51181102362204722" bottom="0.55118110236220474" header="0.51181102362204722" footer="0"/>
  <pageSetup scale="78" fitToHeight="5" orientation="portrait" r:id="rId1"/>
  <headerFooter alignWithMargins="0">
    <oddFooter>Page &amp;P of &amp;N</oddFooter>
  </headerFooter>
  <rowBreaks count="2" manualBreakCount="2">
    <brk id="119" max="11" man="1"/>
    <brk id="177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H38"/>
  <sheetViews>
    <sheetView showGridLines="0" workbookViewId="0">
      <selection activeCell="F4" sqref="F4"/>
    </sheetView>
  </sheetViews>
  <sheetFormatPr defaultColWidth="9.140625" defaultRowHeight="12.75" x14ac:dyDescent="0.2"/>
  <cols>
    <col min="1" max="1" width="1.85546875" style="17" customWidth="1"/>
    <col min="2" max="2" width="47.85546875" style="17" customWidth="1"/>
    <col min="3" max="3" width="12.5703125" style="17" customWidth="1"/>
    <col min="4" max="4" width="9.140625" style="17"/>
    <col min="5" max="5" width="12.85546875" style="17" bestFit="1" customWidth="1"/>
    <col min="6" max="6" width="12.7109375" style="17" customWidth="1"/>
    <col min="7" max="7" width="12.85546875" style="17" customWidth="1"/>
    <col min="8" max="16384" width="9.140625" style="17"/>
  </cols>
  <sheetData>
    <row r="1" spans="2:8" ht="15.75" x14ac:dyDescent="0.25">
      <c r="B1" s="82" t="s">
        <v>25</v>
      </c>
    </row>
    <row r="2" spans="2:8" ht="6" customHeight="1" thickBot="1" x14ac:dyDescent="0.25"/>
    <row r="3" spans="2:8" ht="26.25" thickBot="1" x14ac:dyDescent="0.25">
      <c r="B3" s="83" t="s">
        <v>15</v>
      </c>
      <c r="C3" s="84" t="s">
        <v>22</v>
      </c>
      <c r="D3" s="85" t="s">
        <v>18</v>
      </c>
      <c r="E3" s="85" t="s">
        <v>19</v>
      </c>
      <c r="F3" s="86" t="s">
        <v>20</v>
      </c>
      <c r="G3" s="87" t="s">
        <v>21</v>
      </c>
      <c r="H3" s="85" t="s">
        <v>272</v>
      </c>
    </row>
    <row r="4" spans="2:8" x14ac:dyDescent="0.2">
      <c r="B4" s="88" t="str">
        <f>'Store Checklist '!J10</f>
        <v>SECTION 1:  STORE EXTERIOR</v>
      </c>
      <c r="C4" s="89">
        <f>'Store Checklist '!A23*3</f>
        <v>27</v>
      </c>
      <c r="D4" s="90">
        <f>'Store Checklist '!E23</f>
        <v>0</v>
      </c>
      <c r="E4" s="91">
        <f>IF(C4=0,0,D4/C4)</f>
        <v>0</v>
      </c>
      <c r="F4" s="1"/>
      <c r="G4" s="92">
        <f>IF(C4=0,0,SUM(F4/C4))</f>
        <v>0</v>
      </c>
      <c r="H4" s="93">
        <f>E4-G4</f>
        <v>0</v>
      </c>
    </row>
    <row r="5" spans="2:8" x14ac:dyDescent="0.2">
      <c r="B5" s="88" t="str">
        <f>'Store Checklist '!J25</f>
        <v>SECTION 2:  STORE INTERIOR</v>
      </c>
      <c r="C5" s="94">
        <f>'Store Checklist '!A68*3</f>
        <v>120</v>
      </c>
      <c r="D5" s="90">
        <f>'Store Checklist '!E68</f>
        <v>0</v>
      </c>
      <c r="E5" s="95">
        <f t="shared" ref="E5:E10" si="0">IF(C5=0,0,D5/C5)</f>
        <v>0</v>
      </c>
      <c r="F5" s="2"/>
      <c r="G5" s="92">
        <f t="shared" ref="G5:G11" si="1">IF(C5=0,0,SUM(F5/C5))</f>
        <v>0</v>
      </c>
      <c r="H5" s="93">
        <f t="shared" ref="H5:H10" si="2">E5-G5</f>
        <v>0</v>
      </c>
    </row>
    <row r="6" spans="2:8" x14ac:dyDescent="0.2">
      <c r="B6" s="88" t="str">
        <f>'Store Checklist '!J70</f>
        <v>SECTION 3:  IN STORE ADVERTISING AND PROMOTIONS</v>
      </c>
      <c r="C6" s="94">
        <f>'Store Checklist '!A91*3</f>
        <v>54</v>
      </c>
      <c r="D6" s="90">
        <f>'Store Checklist '!E91</f>
        <v>0</v>
      </c>
      <c r="E6" s="95">
        <f t="shared" si="0"/>
        <v>0</v>
      </c>
      <c r="F6" s="2"/>
      <c r="G6" s="92">
        <f t="shared" si="1"/>
        <v>0</v>
      </c>
      <c r="H6" s="93">
        <f t="shared" si="2"/>
        <v>0</v>
      </c>
    </row>
    <row r="7" spans="2:8" x14ac:dyDescent="0.2">
      <c r="B7" s="88" t="str">
        <f>'Store Checklist '!J94</f>
        <v>SECTION 4:  DRIVING SALES</v>
      </c>
      <c r="C7" s="94">
        <f>'Store Checklist '!A118*3</f>
        <v>57</v>
      </c>
      <c r="D7" s="90">
        <f>'Store Checklist '!E118</f>
        <v>0</v>
      </c>
      <c r="E7" s="95">
        <f t="shared" si="0"/>
        <v>0</v>
      </c>
      <c r="F7" s="2"/>
      <c r="G7" s="92">
        <f t="shared" si="1"/>
        <v>0</v>
      </c>
      <c r="H7" s="93">
        <f t="shared" si="2"/>
        <v>0</v>
      </c>
    </row>
    <row r="8" spans="2:8" ht="12.75" customHeight="1" x14ac:dyDescent="0.2">
      <c r="B8" s="88" t="str">
        <f>'Store Checklist '!J121</f>
        <v>SECTION 5:  CUSTOMER SERVICE AND STORE PERSONNEL</v>
      </c>
      <c r="C8" s="94">
        <f>'Store Checklist '!A148*3</f>
        <v>75</v>
      </c>
      <c r="D8" s="90">
        <f>'Store Checklist '!E148</f>
        <v>0</v>
      </c>
      <c r="E8" s="95">
        <f t="shared" si="0"/>
        <v>0</v>
      </c>
      <c r="F8" s="2"/>
      <c r="G8" s="92">
        <f t="shared" si="1"/>
        <v>0</v>
      </c>
      <c r="H8" s="93">
        <f t="shared" si="2"/>
        <v>0</v>
      </c>
    </row>
    <row r="9" spans="2:8" x14ac:dyDescent="0.2">
      <c r="B9" s="88" t="str">
        <f>'Store Checklist '!J150</f>
        <v>SECTION 6:  ASSORTMENT CARRIED</v>
      </c>
      <c r="C9" s="94">
        <f>'Store Checklist '!A205*3</f>
        <v>114</v>
      </c>
      <c r="D9" s="90">
        <f>'Store Checklist '!E205</f>
        <v>0</v>
      </c>
      <c r="E9" s="95">
        <f t="shared" si="0"/>
        <v>0</v>
      </c>
      <c r="F9" s="2"/>
      <c r="G9" s="92">
        <f t="shared" si="1"/>
        <v>0</v>
      </c>
      <c r="H9" s="93">
        <f t="shared" si="2"/>
        <v>0</v>
      </c>
    </row>
    <row r="10" spans="2:8" ht="13.5" thickBot="1" x14ac:dyDescent="0.25">
      <c r="B10" s="96" t="str">
        <f>'Store Checklist '!J207</f>
        <v>SECTION 7:  TECHNOLOGY</v>
      </c>
      <c r="C10" s="97">
        <f>'Store Checklist '!A224*3</f>
        <v>42</v>
      </c>
      <c r="D10" s="90">
        <f>'Store Checklist '!E224</f>
        <v>0</v>
      </c>
      <c r="E10" s="98">
        <f t="shared" si="0"/>
        <v>0</v>
      </c>
      <c r="F10" s="3"/>
      <c r="G10" s="92">
        <f t="shared" si="1"/>
        <v>0</v>
      </c>
      <c r="H10" s="93">
        <f t="shared" si="2"/>
        <v>0</v>
      </c>
    </row>
    <row r="11" spans="2:8" s="105" customFormat="1" ht="15" thickBot="1" x14ac:dyDescent="0.25">
      <c r="B11" s="99" t="s">
        <v>17</v>
      </c>
      <c r="C11" s="100">
        <f>SUM(C4:C10)</f>
        <v>489</v>
      </c>
      <c r="D11" s="100">
        <f>SUM(D4:D10)</f>
        <v>0</v>
      </c>
      <c r="E11" s="101">
        <f>IF(C11=0,0,D11/C11)</f>
        <v>0</v>
      </c>
      <c r="F11" s="102">
        <f>SUM(F4:F10)</f>
        <v>0</v>
      </c>
      <c r="G11" s="103">
        <f t="shared" si="1"/>
        <v>0</v>
      </c>
      <c r="H11" s="104"/>
    </row>
    <row r="12" spans="2:8" s="105" customFormat="1" ht="11.25" customHeight="1" x14ac:dyDescent="0.2">
      <c r="B12" s="106"/>
      <c r="C12" s="36"/>
      <c r="D12" s="36"/>
      <c r="E12" s="107"/>
      <c r="F12" s="36"/>
      <c r="G12" s="107"/>
    </row>
    <row r="13" spans="2:8" x14ac:dyDescent="0.2">
      <c r="B13" s="108" t="s">
        <v>24</v>
      </c>
      <c r="C13" s="6">
        <v>0.35</v>
      </c>
    </row>
    <row r="14" spans="2:8" ht="12" customHeight="1" thickBot="1" x14ac:dyDescent="0.25"/>
    <row r="15" spans="2:8" ht="26.25" thickBot="1" x14ac:dyDescent="0.25">
      <c r="B15" s="83" t="s">
        <v>26</v>
      </c>
      <c r="C15" s="109" t="s">
        <v>23</v>
      </c>
    </row>
    <row r="16" spans="2:8" s="112" customFormat="1" ht="15.75" customHeight="1" thickBot="1" x14ac:dyDescent="0.25">
      <c r="B16" s="110" t="str">
        <f>Legend!C4</f>
        <v>In-Store Systems excluding EPOS</v>
      </c>
      <c r="C16" s="111" t="str">
        <f>IF('Store Checklist '!N$233&gt;$C$13,"YES", "")</f>
        <v/>
      </c>
      <c r="D16" s="135">
        <f>'Store Checklist '!N$233</f>
        <v>0</v>
      </c>
      <c r="G16" s="113"/>
      <c r="H16" s="114"/>
    </row>
    <row r="17" spans="2:8" s="112" customFormat="1" ht="15.75" customHeight="1" thickBot="1" x14ac:dyDescent="0.25">
      <c r="B17" s="110" t="str">
        <f>Legend!C5</f>
        <v>Omni-Channel Retailing</v>
      </c>
      <c r="C17" s="111" t="str">
        <f>IF('Store Checklist '!O$233&gt;$C$13,"YES", "")</f>
        <v/>
      </c>
      <c r="D17" s="135">
        <f>'Store Checklist '!O$233</f>
        <v>0</v>
      </c>
      <c r="G17" s="113"/>
      <c r="H17" s="114"/>
    </row>
    <row r="18" spans="2:8" s="112" customFormat="1" ht="15.75" customHeight="1" thickBot="1" x14ac:dyDescent="0.25">
      <c r="B18" s="110" t="str">
        <f>Legend!C6</f>
        <v>Assortment Planning &amp; Management</v>
      </c>
      <c r="C18" s="111" t="str">
        <f>IF('Store Checklist '!P$233&gt;$C$13,"YES", "")</f>
        <v/>
      </c>
      <c r="D18" s="135">
        <f>'Store Checklist '!P$233</f>
        <v>0</v>
      </c>
      <c r="G18" s="113"/>
      <c r="H18" s="114"/>
    </row>
    <row r="19" spans="2:8" s="112" customFormat="1" ht="15.75" customHeight="1" thickBot="1" x14ac:dyDescent="0.25">
      <c r="B19" s="110" t="str">
        <f>Legend!C7</f>
        <v>Merchandise/Category Planning &amp; Management</v>
      </c>
      <c r="C19" s="111" t="str">
        <f>IF('Store Checklist '!Q$233&gt;$C$13,"YES", "")</f>
        <v/>
      </c>
      <c r="D19" s="135">
        <f>'Store Checklist '!Q$233</f>
        <v>0</v>
      </c>
      <c r="G19" s="113"/>
      <c r="H19" s="114"/>
    </row>
    <row r="20" spans="2:8" s="112" customFormat="1" ht="15.75" customHeight="1" thickBot="1" x14ac:dyDescent="0.25">
      <c r="B20" s="110" t="str">
        <f>Legend!C8</f>
        <v>Inventory Management</v>
      </c>
      <c r="C20" s="111" t="str">
        <f>IF('Store Checklist '!R$233&gt;$C$13,"YES", "")</f>
        <v/>
      </c>
      <c r="D20" s="135">
        <f>'Store Checklist '!R$233</f>
        <v>0</v>
      </c>
      <c r="G20" s="113"/>
      <c r="H20" s="114"/>
    </row>
    <row r="21" spans="2:8" s="112" customFormat="1" ht="15.75" customHeight="1" thickBot="1" x14ac:dyDescent="0.25">
      <c r="B21" s="110" t="str">
        <f>Legend!C9</f>
        <v>Customer Service</v>
      </c>
      <c r="C21" s="111" t="str">
        <f>IF('Store Checklist '!S$233&gt;$C$13,"YES", "")</f>
        <v/>
      </c>
      <c r="D21" s="135">
        <f>'Store Checklist '!S$233</f>
        <v>0</v>
      </c>
      <c r="G21" s="113"/>
      <c r="H21" s="114"/>
    </row>
    <row r="22" spans="2:8" s="112" customFormat="1" ht="15.75" hidden="1" customHeight="1" x14ac:dyDescent="0.2">
      <c r="B22" s="110" t="str">
        <f>Legend!C10</f>
        <v>Advertising/Promotions/ Signage</v>
      </c>
      <c r="C22" s="111" t="str">
        <f>IF('Store Checklist '!N$233&gt;$C$13,"YES", "")</f>
        <v/>
      </c>
      <c r="D22" s="135">
        <f>'Store Checklist '!N$233</f>
        <v>0</v>
      </c>
      <c r="G22" s="113"/>
      <c r="H22" s="114"/>
    </row>
    <row r="23" spans="2:8" s="112" customFormat="1" ht="15.75" customHeight="1" thickBot="1" x14ac:dyDescent="0.25">
      <c r="B23" s="110" t="str">
        <f>Legend!C10</f>
        <v>Advertising/Promotions/ Signage</v>
      </c>
      <c r="C23" s="111" t="str">
        <f>IF('Store Checklist '!T$233&gt;$C$13,"YES", "")</f>
        <v/>
      </c>
      <c r="D23" s="135">
        <f>'Store Checklist '!T$233</f>
        <v>0</v>
      </c>
      <c r="G23" s="113"/>
      <c r="H23" s="114"/>
    </row>
    <row r="24" spans="2:8" s="112" customFormat="1" ht="15.75" customHeight="1" thickBot="1" x14ac:dyDescent="0.25">
      <c r="B24" s="110" t="str">
        <f>Legend!C11</f>
        <v>Visual Merchandising Standards</v>
      </c>
      <c r="C24" s="111" t="str">
        <f>IF('Store Checklist '!U$233&gt;$C$13,"YES", "")</f>
        <v/>
      </c>
      <c r="D24" s="135">
        <f>'Store Checklist '!U$233</f>
        <v>0</v>
      </c>
      <c r="G24" s="113"/>
      <c r="H24" s="114"/>
    </row>
    <row r="25" spans="2:8" s="112" customFormat="1" ht="15.75" customHeight="1" thickBot="1" x14ac:dyDescent="0.25">
      <c r="B25" s="110" t="str">
        <f>Legend!C12</f>
        <v>Store Operations Practices/Housekeeping</v>
      </c>
      <c r="C25" s="111" t="str">
        <f>IF('Store Checklist '!V$233&gt;$C$13,"YES", "")</f>
        <v/>
      </c>
      <c r="D25" s="135">
        <f>'Store Checklist '!V$233</f>
        <v>0</v>
      </c>
      <c r="G25" s="113"/>
      <c r="H25" s="114"/>
    </row>
    <row r="26" spans="2:8" s="112" customFormat="1" ht="15.75" customHeight="1" thickBot="1" x14ac:dyDescent="0.25">
      <c r="B26" s="110" t="str">
        <f>Legend!C13</f>
        <v>Employee Relations/HR Management</v>
      </c>
      <c r="C26" s="111" t="str">
        <f>IF('Store Checklist '!W$233&gt;$C$13,"YES", "")</f>
        <v/>
      </c>
      <c r="D26" s="135">
        <f>'Store Checklist '!W$233</f>
        <v>0</v>
      </c>
      <c r="G26" s="113"/>
      <c r="H26" s="114"/>
    </row>
    <row r="27" spans="2:8" s="112" customFormat="1" ht="15.75" hidden="1" customHeight="1" x14ac:dyDescent="0.2">
      <c r="B27" s="110" t="str">
        <f>Legend!C14</f>
        <v>Traffic Generation</v>
      </c>
      <c r="C27" s="111" t="str">
        <f>IF('Store Checklist '!N$233&gt;$C$13,"YES", "")</f>
        <v/>
      </c>
      <c r="D27" s="135">
        <f>'Store Checklist '!N$233</f>
        <v>0</v>
      </c>
      <c r="G27" s="113"/>
      <c r="H27" s="114"/>
    </row>
    <row r="28" spans="2:8" s="112" customFormat="1" ht="15.75" customHeight="1" thickBot="1" x14ac:dyDescent="0.25">
      <c r="B28" s="110" t="str">
        <f>Legend!C14</f>
        <v>Traffic Generation</v>
      </c>
      <c r="C28" s="111" t="str">
        <f>IF('Store Checklist '!X$233&gt;$C$13,"YES", "")</f>
        <v/>
      </c>
      <c r="D28" s="135">
        <f>'Store Checklist '!X$233</f>
        <v>0</v>
      </c>
      <c r="G28" s="113"/>
      <c r="H28" s="114"/>
    </row>
    <row r="29" spans="2:8" s="112" customFormat="1" ht="15.75" customHeight="1" thickBot="1" x14ac:dyDescent="0.25">
      <c r="B29" s="110" t="str">
        <f>Legend!C15</f>
        <v>Sales Associate Training</v>
      </c>
      <c r="C29" s="111" t="str">
        <f>IF('Store Checklist '!Y$233&gt;$C$13,"YES", "")</f>
        <v/>
      </c>
      <c r="D29" s="135">
        <f>'Store Checklist '!Y$233</f>
        <v>0</v>
      </c>
      <c r="G29" s="113"/>
      <c r="H29" s="114"/>
    </row>
    <row r="30" spans="2:8" s="112" customFormat="1" ht="15.75" customHeight="1" thickBot="1" x14ac:dyDescent="0.25">
      <c r="B30" s="110" t="str">
        <f>Legend!C16</f>
        <v>Supply Chain Management</v>
      </c>
      <c r="C30" s="111" t="str">
        <f>IF('Store Checklist '!Z$233&gt;$C$13,"YES", "")</f>
        <v/>
      </c>
      <c r="D30" s="135">
        <f>'Store Checklist '!Z$233</f>
        <v>0</v>
      </c>
      <c r="G30" s="113"/>
      <c r="H30" s="114"/>
    </row>
    <row r="31" spans="2:8" s="112" customFormat="1" ht="15.75" customHeight="1" thickBot="1" x14ac:dyDescent="0.25">
      <c r="B31" s="110" t="str">
        <f>Legend!C17</f>
        <v>Loss Prevention</v>
      </c>
      <c r="C31" s="111" t="str">
        <f>IF('Store Checklist '!AA$233&gt;$C$13,"YES", "")</f>
        <v/>
      </c>
      <c r="D31" s="135">
        <f>'Store Checklist '!AA$233</f>
        <v>0</v>
      </c>
      <c r="G31" s="113"/>
      <c r="H31" s="114"/>
    </row>
    <row r="32" spans="2:8" ht="13.5" thickBot="1" x14ac:dyDescent="0.25">
      <c r="B32" s="110" t="str">
        <f>Legend!C18</f>
        <v>Aging Stock</v>
      </c>
      <c r="C32" s="111" t="str">
        <f>IF('Store Checklist '!AB$233&gt;$C$13,"YES", "")</f>
        <v/>
      </c>
      <c r="D32" s="135">
        <f>'Store Checklist '!AB$233</f>
        <v>0</v>
      </c>
      <c r="G32" s="113"/>
      <c r="H32" s="114"/>
    </row>
    <row r="33" spans="2:8" ht="13.5" thickBot="1" x14ac:dyDescent="0.25">
      <c r="B33" s="110" t="str">
        <f>Legend!C19</f>
        <v>ERP/Merchandise Management</v>
      </c>
      <c r="C33" s="111" t="str">
        <f>IF('Store Checklist '!AC$233&gt;$C$13,"YES", "")</f>
        <v/>
      </c>
      <c r="D33" s="135">
        <f>'Store Checklist '!AC$233</f>
        <v>0</v>
      </c>
      <c r="G33" s="113"/>
      <c r="H33" s="114"/>
    </row>
    <row r="34" spans="2:8" ht="13.5" thickBot="1" x14ac:dyDescent="0.25">
      <c r="B34" s="110" t="str">
        <f>Legend!C20</f>
        <v>EPOS/POS</v>
      </c>
      <c r="C34" s="115" t="str">
        <f>IF('Store Checklist '!AD$233&gt;$C$13,"YES", "")</f>
        <v/>
      </c>
      <c r="D34" s="135">
        <f>'Store Checklist '!AD$233</f>
        <v>0</v>
      </c>
      <c r="G34" s="113"/>
      <c r="H34" s="114"/>
    </row>
    <row r="35" spans="2:8" ht="13.5" thickBot="1" x14ac:dyDescent="0.25">
      <c r="B35" s="110" t="str">
        <f>Legend!C21</f>
        <v>Mobile</v>
      </c>
      <c r="C35" s="111" t="str">
        <f>IF('Store Checklist '!AE$233&gt;$C$13,"YES", "")</f>
        <v/>
      </c>
      <c r="D35" s="135">
        <f>'Store Checklist '!AE$233</f>
        <v>0</v>
      </c>
    </row>
    <row r="36" spans="2:8" ht="13.5" thickBot="1" x14ac:dyDescent="0.25">
      <c r="B36" s="110" t="str">
        <f>Legend!C22</f>
        <v>Loyalty/CRM</v>
      </c>
      <c r="C36" s="115" t="str">
        <f>IF('Store Checklist '!AF$233&gt;$C$13,"YES", "")</f>
        <v/>
      </c>
      <c r="D36" s="135">
        <f>'Store Checklist '!AF$233</f>
        <v>0</v>
      </c>
    </row>
    <row r="37" spans="2:8" ht="13.5" thickBot="1" x14ac:dyDescent="0.25">
      <c r="B37" s="110" t="str">
        <f>Legend!C23</f>
        <v>Digital Wallet/Passes</v>
      </c>
      <c r="C37" s="111" t="str">
        <f>IF('Store Checklist '!AG$233&gt;$C$13,"YES", "")</f>
        <v/>
      </c>
      <c r="D37" s="135">
        <f>'Store Checklist '!AG$233</f>
        <v>0</v>
      </c>
    </row>
    <row r="38" spans="2:8" ht="13.5" thickBot="1" x14ac:dyDescent="0.25">
      <c r="B38" s="110" t="str">
        <f>Legend!C24</f>
        <v>E-Commerce</v>
      </c>
      <c r="C38" s="115" t="str">
        <f>IF('Store Checklist '!AH$233&gt;$C$13,"YES", "")</f>
        <v/>
      </c>
      <c r="D38" s="135">
        <f>'Store Checklist '!AH$233</f>
        <v>0</v>
      </c>
    </row>
  </sheetData>
  <sheetProtection sheet="1" objects="1" scenarios="1" selectLockedCells="1"/>
  <phoneticPr fontId="0" type="noConversion"/>
  <pageMargins left="0.75" right="0.75" top="1" bottom="1" header="0.5" footer="0.5"/>
  <pageSetup scale="84" orientation="landscape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W203"/>
  <sheetViews>
    <sheetView showGridLines="0" zoomScale="82" zoomScaleNormal="82" workbookViewId="0">
      <pane xSplit="4" ySplit="5" topLeftCell="E6" activePane="bottomRight" state="frozen"/>
      <selection pane="topRight" activeCell="E1" sqref="E1"/>
      <selection pane="bottomLeft" activeCell="A5" sqref="A5"/>
      <selection pane="bottomRight"/>
    </sheetView>
  </sheetViews>
  <sheetFormatPr defaultColWidth="9.140625" defaultRowHeight="12.75" x14ac:dyDescent="0.2"/>
  <cols>
    <col min="1" max="1" width="4.85546875" style="137" customWidth="1"/>
    <col min="2" max="2" width="5.140625" style="56" customWidth="1"/>
    <col min="3" max="3" width="65.140625" style="56" customWidth="1"/>
    <col min="4" max="4" width="9.140625" style="46" customWidth="1"/>
    <col min="5" max="19" width="6.85546875" style="56" customWidth="1"/>
    <col min="20" max="21" width="6.85546875" style="46" customWidth="1"/>
    <col min="22" max="79" width="6.85546875" style="56" customWidth="1"/>
    <col min="80" max="16384" width="9.140625" style="56"/>
  </cols>
  <sheetData>
    <row r="1" spans="2:101" ht="20.25" x14ac:dyDescent="0.2">
      <c r="B1" s="116" t="s">
        <v>159</v>
      </c>
      <c r="C1" s="117"/>
      <c r="D1" s="118"/>
    </row>
    <row r="2" spans="2:101" x14ac:dyDescent="0.2">
      <c r="CN2" s="119">
        <v>1</v>
      </c>
      <c r="CO2" s="119">
        <v>2</v>
      </c>
      <c r="CP2" s="119">
        <v>3</v>
      </c>
      <c r="CQ2" s="119">
        <v>4</v>
      </c>
      <c r="CR2" s="79"/>
      <c r="CS2" s="79"/>
      <c r="CT2" s="79"/>
      <c r="CU2" s="79"/>
      <c r="CV2" s="79"/>
      <c r="CW2" s="79"/>
    </row>
    <row r="3" spans="2:101" x14ac:dyDescent="0.2">
      <c r="F3" s="120" t="s">
        <v>177</v>
      </c>
      <c r="CN3" s="119"/>
      <c r="CO3" s="119"/>
      <c r="CP3" s="119"/>
      <c r="CQ3" s="119"/>
      <c r="CR3" s="79"/>
      <c r="CS3" s="79"/>
      <c r="CT3" s="79"/>
      <c r="CU3" s="79"/>
      <c r="CV3" s="79"/>
      <c r="CW3" s="79"/>
    </row>
    <row r="4" spans="2:101" x14ac:dyDescent="0.2">
      <c r="E4" s="56">
        <v>1</v>
      </c>
      <c r="F4" s="56">
        <v>2</v>
      </c>
      <c r="G4" s="56">
        <v>3</v>
      </c>
      <c r="H4" s="56">
        <v>4</v>
      </c>
      <c r="I4" s="56">
        <v>5</v>
      </c>
      <c r="J4" s="56">
        <v>6</v>
      </c>
      <c r="K4" s="56">
        <v>7</v>
      </c>
      <c r="L4" s="56">
        <v>8</v>
      </c>
      <c r="M4" s="56">
        <v>9</v>
      </c>
      <c r="N4" s="56">
        <v>10</v>
      </c>
      <c r="O4" s="56">
        <v>11</v>
      </c>
      <c r="P4" s="56">
        <v>12</v>
      </c>
      <c r="Q4" s="56">
        <v>13</v>
      </c>
      <c r="R4" s="56">
        <v>14</v>
      </c>
      <c r="S4" s="56">
        <v>15</v>
      </c>
      <c r="T4" s="46">
        <v>16</v>
      </c>
      <c r="U4" s="46">
        <v>17</v>
      </c>
      <c r="V4" s="46">
        <v>18</v>
      </c>
      <c r="W4" s="46">
        <v>19</v>
      </c>
      <c r="X4" s="46">
        <v>20</v>
      </c>
      <c r="Y4" s="46">
        <v>21</v>
      </c>
      <c r="CN4" s="119" t="s">
        <v>161</v>
      </c>
      <c r="CO4" s="119" t="s">
        <v>164</v>
      </c>
      <c r="CP4" s="119" t="s">
        <v>162</v>
      </c>
      <c r="CQ4" s="119" t="s">
        <v>163</v>
      </c>
      <c r="CR4" s="79"/>
      <c r="CS4" s="79"/>
      <c r="CT4" s="79"/>
      <c r="CU4" s="79"/>
      <c r="CV4" s="79"/>
      <c r="CW4" s="79"/>
    </row>
    <row r="5" spans="2:101" ht="138.75" customHeight="1" x14ac:dyDescent="0.2">
      <c r="B5" s="121" t="s">
        <v>165</v>
      </c>
      <c r="C5" s="122" t="s">
        <v>160</v>
      </c>
      <c r="D5" s="122" t="s">
        <v>176</v>
      </c>
      <c r="E5" s="121" t="str">
        <f>Legend!C4</f>
        <v>In-Store Systems excluding EPOS</v>
      </c>
      <c r="F5" s="121" t="str">
        <f>Legend!C5</f>
        <v>Omni-Channel Retailing</v>
      </c>
      <c r="G5" s="121" t="str">
        <f>Legend!C6</f>
        <v>Assortment Planning &amp; Management</v>
      </c>
      <c r="H5" s="121" t="str">
        <f>Legend!C7</f>
        <v>Merchandise/Category Planning &amp; Management</v>
      </c>
      <c r="I5" s="121" t="str">
        <f>Legend!C8</f>
        <v>Inventory Management</v>
      </c>
      <c r="J5" s="121" t="str">
        <f>Legend!C9</f>
        <v>Customer Service</v>
      </c>
      <c r="K5" s="121" t="str">
        <f>Legend!C10</f>
        <v>Advertising/Promotions/ Signage</v>
      </c>
      <c r="L5" s="121" t="str">
        <f>Legend!C11</f>
        <v>Visual Merchandising Standards</v>
      </c>
      <c r="M5" s="121" t="str">
        <f>Legend!C12</f>
        <v>Store Operations Practices/Housekeeping</v>
      </c>
      <c r="N5" s="121" t="str">
        <f>Legend!C13</f>
        <v>Employee Relations/HR Management</v>
      </c>
      <c r="O5" s="121" t="str">
        <f>Legend!C14</f>
        <v>Traffic Generation</v>
      </c>
      <c r="P5" s="121" t="str">
        <f>Legend!C15</f>
        <v>Sales Associate Training</v>
      </c>
      <c r="Q5" s="121" t="str">
        <f>Legend!C16</f>
        <v>Supply Chain Management</v>
      </c>
      <c r="R5" s="121" t="str">
        <f>Legend!C17</f>
        <v>Loss Prevention</v>
      </c>
      <c r="S5" s="121" t="str">
        <f>Legend!C18</f>
        <v>Aging Stock</v>
      </c>
      <c r="T5" s="121" t="str">
        <f>Legend!C19</f>
        <v>ERP/Merchandise Management</v>
      </c>
      <c r="U5" s="121" t="str">
        <f>Legend!C20</f>
        <v>EPOS/POS</v>
      </c>
      <c r="V5" s="121" t="str">
        <f>Legend!C21</f>
        <v>Mobile</v>
      </c>
      <c r="W5" s="121" t="str">
        <f>Legend!C22</f>
        <v>Loyalty/CRM</v>
      </c>
      <c r="X5" s="121" t="str">
        <f>Legend!C23</f>
        <v>Digital Wallet/Passes</v>
      </c>
      <c r="Y5" s="121" t="str">
        <f>Legend!C24</f>
        <v>E-Commerce</v>
      </c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N5" s="79"/>
      <c r="CO5" s="79"/>
      <c r="CP5" s="79"/>
      <c r="CQ5" s="79"/>
      <c r="CR5" s="79"/>
      <c r="CS5" s="79"/>
      <c r="CT5" s="79"/>
      <c r="CU5" s="79"/>
      <c r="CV5" s="79"/>
      <c r="CW5" s="79"/>
    </row>
    <row r="6" spans="2:101" x14ac:dyDescent="0.2">
      <c r="B6" s="124">
        <f>'Store Checklist '!B13</f>
        <v>1.1000000000000001</v>
      </c>
      <c r="C6" s="125" t="str">
        <f>'Store Checklist '!J13</f>
        <v xml:space="preserve">Are the store hours of operation clearly posted?  </v>
      </c>
      <c r="D6" s="71" t="s">
        <v>173</v>
      </c>
      <c r="E6" s="128" t="s">
        <v>394</v>
      </c>
      <c r="F6" s="128" t="s">
        <v>394</v>
      </c>
      <c r="G6" s="128" t="s">
        <v>394</v>
      </c>
      <c r="H6" s="128" t="s">
        <v>394</v>
      </c>
      <c r="I6" s="128" t="s">
        <v>394</v>
      </c>
      <c r="J6" s="71">
        <v>1</v>
      </c>
      <c r="K6" s="128" t="s">
        <v>394</v>
      </c>
      <c r="L6" s="128" t="s">
        <v>394</v>
      </c>
      <c r="M6" s="71">
        <v>1</v>
      </c>
      <c r="N6" s="128" t="s">
        <v>394</v>
      </c>
      <c r="O6" s="128" t="s">
        <v>394</v>
      </c>
      <c r="P6" s="128" t="s">
        <v>394</v>
      </c>
      <c r="Q6" s="128" t="s">
        <v>394</v>
      </c>
      <c r="R6" s="128" t="s">
        <v>394</v>
      </c>
      <c r="S6" s="128" t="s">
        <v>394</v>
      </c>
      <c r="T6" s="128" t="s">
        <v>394</v>
      </c>
      <c r="U6" s="128" t="s">
        <v>394</v>
      </c>
      <c r="V6" s="128" t="s">
        <v>394</v>
      </c>
      <c r="W6" s="128" t="s">
        <v>394</v>
      </c>
      <c r="X6" s="128" t="s">
        <v>394</v>
      </c>
      <c r="Y6" s="128" t="s">
        <v>394</v>
      </c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6"/>
      <c r="CA6" s="126"/>
    </row>
    <row r="7" spans="2:101" x14ac:dyDescent="0.2">
      <c r="B7" s="124" t="str">
        <f>'Store Checklist '!B14</f>
        <v>1.2</v>
      </c>
      <c r="C7" s="125" t="str">
        <f>'Store Checklist '!J14</f>
        <v xml:space="preserve">Are the window displays effective?  </v>
      </c>
      <c r="D7" s="71" t="s">
        <v>174</v>
      </c>
      <c r="E7" s="128" t="s">
        <v>394</v>
      </c>
      <c r="F7" s="128" t="s">
        <v>394</v>
      </c>
      <c r="G7" s="128" t="s">
        <v>394</v>
      </c>
      <c r="H7" s="128" t="s">
        <v>394</v>
      </c>
      <c r="I7" s="128" t="s">
        <v>394</v>
      </c>
      <c r="J7" s="71">
        <v>1</v>
      </c>
      <c r="K7" s="128">
        <v>1</v>
      </c>
      <c r="L7" s="71">
        <v>1</v>
      </c>
      <c r="M7" s="71">
        <v>1</v>
      </c>
      <c r="N7" s="128" t="s">
        <v>394</v>
      </c>
      <c r="O7" s="71">
        <v>1</v>
      </c>
      <c r="P7" s="71">
        <v>1</v>
      </c>
      <c r="Q7" s="128" t="s">
        <v>394</v>
      </c>
      <c r="R7" s="128" t="s">
        <v>394</v>
      </c>
      <c r="S7" s="128" t="s">
        <v>394</v>
      </c>
      <c r="T7" s="128" t="s">
        <v>394</v>
      </c>
      <c r="U7" s="128" t="s">
        <v>394</v>
      </c>
      <c r="V7" s="128" t="s">
        <v>394</v>
      </c>
      <c r="W7" s="128" t="s">
        <v>394</v>
      </c>
      <c r="X7" s="128" t="s">
        <v>394</v>
      </c>
      <c r="Y7" s="128" t="s">
        <v>394</v>
      </c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  <c r="BI7" s="126"/>
      <c r="BJ7" s="126"/>
      <c r="BK7" s="126"/>
      <c r="BL7" s="126"/>
      <c r="BM7" s="126"/>
      <c r="BN7" s="126"/>
      <c r="BO7" s="126"/>
      <c r="BP7" s="126"/>
      <c r="BQ7" s="126"/>
      <c r="BR7" s="126"/>
      <c r="BS7" s="126"/>
      <c r="BT7" s="126"/>
      <c r="BU7" s="126"/>
      <c r="BV7" s="126"/>
      <c r="BW7" s="126"/>
      <c r="BX7" s="126"/>
      <c r="BY7" s="126"/>
      <c r="BZ7" s="126"/>
      <c r="CA7" s="126"/>
    </row>
    <row r="8" spans="2:101" ht="27.75" customHeight="1" x14ac:dyDescent="0.2">
      <c r="B8" s="124" t="str">
        <f>'Store Checklist '!B15</f>
        <v>1.3</v>
      </c>
      <c r="C8" s="125" t="str">
        <f>'Store Checklist '!J15</f>
        <v>Examine the spaces in the parking lot (car park).  How far back through the parking lot do the old car grease stains appear? (1 = not far, 2 = mid-way, 3= all the way)</v>
      </c>
      <c r="D8" s="71" t="s">
        <v>175</v>
      </c>
      <c r="E8" s="128" t="s">
        <v>394</v>
      </c>
      <c r="F8" s="128" t="s">
        <v>394</v>
      </c>
      <c r="G8" s="71">
        <v>1</v>
      </c>
      <c r="H8" s="128" t="s">
        <v>394</v>
      </c>
      <c r="I8" s="71">
        <v>1</v>
      </c>
      <c r="J8" s="71">
        <v>1</v>
      </c>
      <c r="K8" s="71">
        <v>1</v>
      </c>
      <c r="L8" s="71"/>
      <c r="M8" s="71">
        <v>1</v>
      </c>
      <c r="N8" s="128" t="s">
        <v>394</v>
      </c>
      <c r="O8" s="71">
        <v>1</v>
      </c>
      <c r="P8" s="128" t="s">
        <v>394</v>
      </c>
      <c r="Q8" s="128" t="s">
        <v>394</v>
      </c>
      <c r="R8" s="128" t="s">
        <v>394</v>
      </c>
      <c r="S8" s="128" t="s">
        <v>394</v>
      </c>
      <c r="T8" s="128" t="s">
        <v>394</v>
      </c>
      <c r="U8" s="128" t="s">
        <v>394</v>
      </c>
      <c r="V8" s="128" t="s">
        <v>394</v>
      </c>
      <c r="W8" s="71">
        <v>1</v>
      </c>
      <c r="X8" s="71">
        <v>1</v>
      </c>
      <c r="Y8" s="128" t="s">
        <v>394</v>
      </c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  <c r="BM8" s="126"/>
      <c r="BN8" s="126"/>
      <c r="BO8" s="126"/>
      <c r="BP8" s="126"/>
      <c r="BQ8" s="126"/>
      <c r="BR8" s="126"/>
      <c r="BS8" s="126"/>
      <c r="BT8" s="126"/>
      <c r="BU8" s="126"/>
      <c r="BV8" s="126"/>
      <c r="BW8" s="126"/>
      <c r="BX8" s="126"/>
      <c r="BY8" s="126"/>
      <c r="BZ8" s="126"/>
      <c r="CA8" s="126"/>
    </row>
    <row r="9" spans="2:101" ht="27.75" customHeight="1" x14ac:dyDescent="0.2">
      <c r="B9" s="124" t="str">
        <f>'Store Checklist '!B16</f>
        <v>1.4</v>
      </c>
      <c r="C9" s="125" t="str">
        <f>'Store Checklist '!J16</f>
        <v xml:space="preserve">Is parking convenient? </v>
      </c>
      <c r="D9" s="71" t="s">
        <v>174</v>
      </c>
      <c r="E9" s="128" t="s">
        <v>394</v>
      </c>
      <c r="F9" s="128" t="s">
        <v>394</v>
      </c>
      <c r="G9" s="128" t="s">
        <v>394</v>
      </c>
      <c r="H9" s="128" t="s">
        <v>394</v>
      </c>
      <c r="I9" s="128" t="s">
        <v>394</v>
      </c>
      <c r="J9" s="71">
        <v>1</v>
      </c>
      <c r="K9" s="128" t="s">
        <v>394</v>
      </c>
      <c r="L9" s="128" t="s">
        <v>394</v>
      </c>
      <c r="M9" s="71">
        <v>1</v>
      </c>
      <c r="N9" s="128" t="s">
        <v>394</v>
      </c>
      <c r="O9" s="71">
        <v>1</v>
      </c>
      <c r="P9" s="128" t="s">
        <v>394</v>
      </c>
      <c r="Q9" s="128" t="s">
        <v>394</v>
      </c>
      <c r="R9" s="128" t="s">
        <v>394</v>
      </c>
      <c r="S9" s="128" t="s">
        <v>394</v>
      </c>
      <c r="T9" s="128" t="s">
        <v>394</v>
      </c>
      <c r="U9" s="128" t="s">
        <v>394</v>
      </c>
      <c r="V9" s="128" t="s">
        <v>394</v>
      </c>
      <c r="W9" s="128" t="s">
        <v>394</v>
      </c>
      <c r="X9" s="128" t="s">
        <v>394</v>
      </c>
      <c r="Y9" s="128" t="s">
        <v>394</v>
      </c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</row>
    <row r="10" spans="2:101" ht="25.5" x14ac:dyDescent="0.2">
      <c r="B10" s="124" t="str">
        <f>'Store Checklist '!B17</f>
        <v>1.5</v>
      </c>
      <c r="C10" s="125" t="str">
        <f>'Store Checklist '!J17</f>
        <v>How would you rate the accessibility of the store location? (1 = poor, 2 = OK, 3 = very good)</v>
      </c>
      <c r="D10" s="71" t="s">
        <v>175</v>
      </c>
      <c r="E10" s="128" t="s">
        <v>394</v>
      </c>
      <c r="F10" s="128" t="s">
        <v>394</v>
      </c>
      <c r="G10" s="128" t="s">
        <v>394</v>
      </c>
      <c r="H10" s="128" t="s">
        <v>394</v>
      </c>
      <c r="I10" s="128" t="s">
        <v>394</v>
      </c>
      <c r="J10" s="128" t="s">
        <v>394</v>
      </c>
      <c r="K10" s="128" t="s">
        <v>394</v>
      </c>
      <c r="L10" s="128" t="s">
        <v>394</v>
      </c>
      <c r="M10" s="71">
        <v>1</v>
      </c>
      <c r="N10" s="128" t="s">
        <v>394</v>
      </c>
      <c r="O10" s="128">
        <v>1</v>
      </c>
      <c r="P10" s="128" t="s">
        <v>394</v>
      </c>
      <c r="Q10" s="128" t="s">
        <v>394</v>
      </c>
      <c r="R10" s="128" t="s">
        <v>394</v>
      </c>
      <c r="S10" s="128" t="s">
        <v>394</v>
      </c>
      <c r="T10" s="128" t="s">
        <v>394</v>
      </c>
      <c r="U10" s="128" t="s">
        <v>394</v>
      </c>
      <c r="V10" s="128" t="s">
        <v>394</v>
      </c>
      <c r="W10" s="128" t="s">
        <v>394</v>
      </c>
      <c r="X10" s="128" t="s">
        <v>394</v>
      </c>
      <c r="Y10" s="128" t="s">
        <v>394</v>
      </c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  <c r="BY10" s="126"/>
      <c r="BZ10" s="126"/>
      <c r="CA10" s="126"/>
    </row>
    <row r="11" spans="2:101" ht="25.5" x14ac:dyDescent="0.2">
      <c r="B11" s="124" t="str">
        <f>'Store Checklist '!B18</f>
        <v>1.6</v>
      </c>
      <c r="C11" s="125" t="str">
        <f>'Store Checklist '!J18</f>
        <v>How would you rate the location of the store, e.g. right neighbourhood, right demographics?</v>
      </c>
      <c r="D11" s="71" t="s">
        <v>175</v>
      </c>
      <c r="E11" s="128" t="s">
        <v>394</v>
      </c>
      <c r="F11" s="128" t="s">
        <v>394</v>
      </c>
      <c r="G11" s="128" t="s">
        <v>394</v>
      </c>
      <c r="H11" s="128" t="s">
        <v>394</v>
      </c>
      <c r="I11" s="128" t="s">
        <v>394</v>
      </c>
      <c r="J11" s="71">
        <v>1</v>
      </c>
      <c r="K11" s="128" t="s">
        <v>394</v>
      </c>
      <c r="L11" s="128" t="s">
        <v>394</v>
      </c>
      <c r="M11" s="71">
        <v>1</v>
      </c>
      <c r="N11" s="128" t="s">
        <v>394</v>
      </c>
      <c r="O11" s="71">
        <v>1</v>
      </c>
      <c r="P11" s="128" t="s">
        <v>394</v>
      </c>
      <c r="Q11" s="128" t="s">
        <v>394</v>
      </c>
      <c r="R11" s="128" t="s">
        <v>394</v>
      </c>
      <c r="S11" s="128" t="s">
        <v>394</v>
      </c>
      <c r="T11" s="128" t="s">
        <v>394</v>
      </c>
      <c r="U11" s="128" t="s">
        <v>394</v>
      </c>
      <c r="V11" s="128" t="s">
        <v>394</v>
      </c>
      <c r="W11" s="128" t="s">
        <v>394</v>
      </c>
      <c r="X11" s="128" t="s">
        <v>394</v>
      </c>
      <c r="Y11" s="128" t="s">
        <v>394</v>
      </c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</row>
    <row r="12" spans="2:101" ht="25.5" x14ac:dyDescent="0.2">
      <c r="B12" s="124" t="str">
        <f>'Store Checklist '!B19</f>
        <v>1.7</v>
      </c>
      <c r="C12" s="125" t="str">
        <f>'Store Checklist '!J19</f>
        <v>Is the store open in the evenings, on Saturday, on Sunday?  (All = column 3, weekdays,evenings and Saturdays = 2, any less is 1)</v>
      </c>
      <c r="D12" s="128" t="s">
        <v>175</v>
      </c>
      <c r="E12" s="128" t="s">
        <v>394</v>
      </c>
      <c r="F12" s="128" t="s">
        <v>394</v>
      </c>
      <c r="G12" s="128" t="s">
        <v>394</v>
      </c>
      <c r="H12" s="128" t="s">
        <v>394</v>
      </c>
      <c r="I12" s="128" t="s">
        <v>394</v>
      </c>
      <c r="J12" s="71">
        <v>1</v>
      </c>
      <c r="K12" s="128" t="s">
        <v>394</v>
      </c>
      <c r="L12" s="128" t="s">
        <v>394</v>
      </c>
      <c r="M12" s="71">
        <v>1</v>
      </c>
      <c r="N12" s="128" t="s">
        <v>394</v>
      </c>
      <c r="O12" s="71">
        <v>1</v>
      </c>
      <c r="P12" s="128" t="s">
        <v>394</v>
      </c>
      <c r="Q12" s="128" t="s">
        <v>394</v>
      </c>
      <c r="R12" s="128" t="s">
        <v>394</v>
      </c>
      <c r="S12" s="128" t="s">
        <v>394</v>
      </c>
      <c r="T12" s="128" t="s">
        <v>394</v>
      </c>
      <c r="U12" s="128" t="s">
        <v>394</v>
      </c>
      <c r="V12" s="128" t="s">
        <v>394</v>
      </c>
      <c r="W12" s="128" t="s">
        <v>394</v>
      </c>
      <c r="X12" s="128" t="s">
        <v>394</v>
      </c>
      <c r="Y12" s="128" t="s">
        <v>394</v>
      </c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</row>
    <row r="13" spans="2:101" ht="25.5" x14ac:dyDescent="0.2">
      <c r="B13" s="124" t="str">
        <f>'Store Checklist '!B20</f>
        <v>1.8</v>
      </c>
      <c r="C13" s="125" t="str">
        <f>'Store Checklist '!J20</f>
        <v xml:space="preserve">If this store is in an ethnic area does the store and the window signage let this customer know someone speaks the appropriate language?  </v>
      </c>
      <c r="D13" s="71" t="s">
        <v>174</v>
      </c>
      <c r="E13" s="128" t="s">
        <v>394</v>
      </c>
      <c r="F13" s="128" t="s">
        <v>394</v>
      </c>
      <c r="G13" s="128" t="s">
        <v>394</v>
      </c>
      <c r="H13" s="128" t="s">
        <v>394</v>
      </c>
      <c r="I13" s="128" t="s">
        <v>394</v>
      </c>
      <c r="J13" s="71">
        <v>1</v>
      </c>
      <c r="K13" s="71">
        <v>1</v>
      </c>
      <c r="L13" s="128" t="s">
        <v>394</v>
      </c>
      <c r="M13" s="71">
        <v>1</v>
      </c>
      <c r="N13" s="128" t="s">
        <v>394</v>
      </c>
      <c r="O13" s="71">
        <v>1</v>
      </c>
      <c r="P13" s="128" t="s">
        <v>394</v>
      </c>
      <c r="Q13" s="128" t="s">
        <v>394</v>
      </c>
      <c r="R13" s="128" t="s">
        <v>394</v>
      </c>
      <c r="S13" s="128" t="s">
        <v>394</v>
      </c>
      <c r="T13" s="128" t="s">
        <v>394</v>
      </c>
      <c r="U13" s="128" t="s">
        <v>394</v>
      </c>
      <c r="V13" s="128" t="s">
        <v>394</v>
      </c>
      <c r="W13" s="128" t="s">
        <v>394</v>
      </c>
      <c r="X13" s="128" t="s">
        <v>394</v>
      </c>
      <c r="Y13" s="128" t="s">
        <v>394</v>
      </c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</row>
    <row r="14" spans="2:101" ht="29.25" customHeight="1" x14ac:dyDescent="0.2">
      <c r="B14" s="124" t="str">
        <f>'Store Checklist '!B21</f>
        <v>1.9</v>
      </c>
      <c r="C14" s="125" t="str">
        <f>'Store Checklist '!J21</f>
        <v>Does external signage communicate messages to potential customers, e.g. click and collect available here, trade counter here, etc.?</v>
      </c>
      <c r="D14" s="71" t="s">
        <v>174</v>
      </c>
      <c r="E14" s="128" t="s">
        <v>394</v>
      </c>
      <c r="F14" s="128" t="s">
        <v>394</v>
      </c>
      <c r="G14" s="128" t="s">
        <v>394</v>
      </c>
      <c r="H14" s="128" t="s">
        <v>394</v>
      </c>
      <c r="I14" s="128" t="s">
        <v>394</v>
      </c>
      <c r="J14" s="71">
        <v>1</v>
      </c>
      <c r="K14" s="71">
        <v>1</v>
      </c>
      <c r="L14" s="128" t="s">
        <v>394</v>
      </c>
      <c r="M14" s="71">
        <v>1</v>
      </c>
      <c r="N14" s="128" t="s">
        <v>394</v>
      </c>
      <c r="O14" s="71">
        <v>1</v>
      </c>
      <c r="P14" s="128" t="s">
        <v>394</v>
      </c>
      <c r="Q14" s="128" t="s">
        <v>394</v>
      </c>
      <c r="R14" s="128" t="s">
        <v>394</v>
      </c>
      <c r="S14" s="128" t="s">
        <v>394</v>
      </c>
      <c r="T14" s="128" t="s">
        <v>394</v>
      </c>
      <c r="U14" s="128" t="s">
        <v>394</v>
      </c>
      <c r="V14" s="128" t="s">
        <v>394</v>
      </c>
      <c r="W14" s="128" t="s">
        <v>394</v>
      </c>
      <c r="X14" s="128" t="s">
        <v>394</v>
      </c>
      <c r="Y14" s="128" t="s">
        <v>394</v>
      </c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6"/>
      <c r="BH14" s="126"/>
      <c r="BI14" s="126"/>
      <c r="BJ14" s="126"/>
      <c r="BK14" s="126"/>
      <c r="BL14" s="126"/>
      <c r="BM14" s="126"/>
      <c r="BN14" s="126"/>
      <c r="BO14" s="126"/>
      <c r="BP14" s="126"/>
      <c r="BQ14" s="126"/>
      <c r="BR14" s="126"/>
      <c r="BS14" s="126"/>
      <c r="BT14" s="126"/>
      <c r="BU14" s="126"/>
      <c r="BV14" s="126"/>
      <c r="BW14" s="126"/>
      <c r="BX14" s="126"/>
      <c r="BY14" s="126"/>
      <c r="BZ14" s="126"/>
      <c r="CA14" s="126"/>
    </row>
    <row r="15" spans="2:101" x14ac:dyDescent="0.2">
      <c r="B15" s="124" t="str">
        <f>'Store Checklist '!B27</f>
        <v>2.1</v>
      </c>
      <c r="C15" s="125" t="str">
        <f>'Store Checklist '!J27</f>
        <v>Are time clocks or swipe card devices evident around the store?</v>
      </c>
      <c r="D15" s="71" t="s">
        <v>174</v>
      </c>
      <c r="E15" s="128">
        <v>1</v>
      </c>
      <c r="F15" s="128" t="s">
        <v>394</v>
      </c>
      <c r="G15" s="128" t="s">
        <v>394</v>
      </c>
      <c r="H15" s="128" t="s">
        <v>394</v>
      </c>
      <c r="I15" s="128" t="s">
        <v>394</v>
      </c>
      <c r="J15" s="128" t="s">
        <v>394</v>
      </c>
      <c r="K15" s="128" t="s">
        <v>394</v>
      </c>
      <c r="L15" s="128" t="s">
        <v>394</v>
      </c>
      <c r="M15" s="71">
        <v>1</v>
      </c>
      <c r="N15" s="71"/>
      <c r="O15" s="128" t="s">
        <v>394</v>
      </c>
      <c r="P15" s="128" t="s">
        <v>394</v>
      </c>
      <c r="Q15" s="128" t="s">
        <v>394</v>
      </c>
      <c r="R15" s="128" t="s">
        <v>394</v>
      </c>
      <c r="S15" s="128" t="s">
        <v>394</v>
      </c>
      <c r="T15" s="128" t="s">
        <v>394</v>
      </c>
      <c r="U15" s="128" t="s">
        <v>394</v>
      </c>
      <c r="V15" s="128" t="s">
        <v>394</v>
      </c>
      <c r="W15" s="128" t="s">
        <v>394</v>
      </c>
      <c r="X15" s="128" t="s">
        <v>394</v>
      </c>
      <c r="Y15" s="128" t="s">
        <v>394</v>
      </c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</row>
    <row r="16" spans="2:101" x14ac:dyDescent="0.2">
      <c r="B16" s="124" t="str">
        <f>'Store Checklist '!B28</f>
        <v>2.2</v>
      </c>
      <c r="C16" s="125" t="str">
        <f>'Store Checklist '!J28</f>
        <v xml:space="preserve">As you enter the store, does the store look fresh and easy to shop?  </v>
      </c>
      <c r="D16" s="71" t="s">
        <v>174</v>
      </c>
      <c r="E16" s="128" t="s">
        <v>394</v>
      </c>
      <c r="F16" s="128" t="s">
        <v>394</v>
      </c>
      <c r="G16" s="128" t="s">
        <v>394</v>
      </c>
      <c r="H16" s="128" t="s">
        <v>394</v>
      </c>
      <c r="I16" s="71"/>
      <c r="J16" s="71">
        <v>1</v>
      </c>
      <c r="K16" s="128" t="s">
        <v>394</v>
      </c>
      <c r="L16" s="71">
        <v>1</v>
      </c>
      <c r="M16" s="71">
        <v>1</v>
      </c>
      <c r="N16" s="128" t="s">
        <v>394</v>
      </c>
      <c r="O16" s="128" t="s">
        <v>394</v>
      </c>
      <c r="P16" s="71">
        <v>1</v>
      </c>
      <c r="Q16" s="128" t="s">
        <v>394</v>
      </c>
      <c r="R16" s="128" t="s">
        <v>394</v>
      </c>
      <c r="S16" s="128" t="s">
        <v>394</v>
      </c>
      <c r="T16" s="128" t="s">
        <v>394</v>
      </c>
      <c r="U16" s="128" t="s">
        <v>394</v>
      </c>
      <c r="V16" s="128" t="s">
        <v>394</v>
      </c>
      <c r="W16" s="128" t="s">
        <v>394</v>
      </c>
      <c r="X16" s="128" t="s">
        <v>394</v>
      </c>
      <c r="Y16" s="128" t="s">
        <v>394</v>
      </c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126"/>
      <c r="BP16" s="126"/>
      <c r="BQ16" s="126"/>
      <c r="BR16" s="126"/>
      <c r="BS16" s="126"/>
      <c r="BT16" s="126"/>
      <c r="BU16" s="126"/>
      <c r="BV16" s="126"/>
      <c r="BW16" s="126"/>
      <c r="BX16" s="126"/>
      <c r="BY16" s="126"/>
      <c r="BZ16" s="126"/>
      <c r="CA16" s="126"/>
    </row>
    <row r="17" spans="2:79" x14ac:dyDescent="0.2">
      <c r="B17" s="124" t="str">
        <f>'Store Checklist '!B29</f>
        <v>2.3</v>
      </c>
      <c r="C17" s="125" t="str">
        <f>'Store Checklist '!J29</f>
        <v xml:space="preserve">Does the store look clean?  </v>
      </c>
      <c r="D17" s="71" t="s">
        <v>174</v>
      </c>
      <c r="E17" s="128" t="s">
        <v>394</v>
      </c>
      <c r="F17" s="128" t="s">
        <v>394</v>
      </c>
      <c r="G17" s="128" t="s">
        <v>394</v>
      </c>
      <c r="H17" s="128" t="s">
        <v>394</v>
      </c>
      <c r="I17" s="128" t="s">
        <v>394</v>
      </c>
      <c r="J17" s="71">
        <v>1</v>
      </c>
      <c r="K17" s="128" t="s">
        <v>394</v>
      </c>
      <c r="L17" s="128" t="s">
        <v>394</v>
      </c>
      <c r="M17" s="71">
        <v>1</v>
      </c>
      <c r="N17" s="128" t="s">
        <v>394</v>
      </c>
      <c r="O17" s="128" t="s">
        <v>394</v>
      </c>
      <c r="P17" s="128" t="s">
        <v>394</v>
      </c>
      <c r="Q17" s="128" t="s">
        <v>394</v>
      </c>
      <c r="R17" s="128" t="s">
        <v>394</v>
      </c>
      <c r="S17" s="128" t="s">
        <v>394</v>
      </c>
      <c r="T17" s="128" t="s">
        <v>394</v>
      </c>
      <c r="U17" s="128" t="s">
        <v>394</v>
      </c>
      <c r="V17" s="128" t="s">
        <v>394</v>
      </c>
      <c r="W17" s="128" t="s">
        <v>394</v>
      </c>
      <c r="X17" s="128" t="s">
        <v>394</v>
      </c>
      <c r="Y17" s="128" t="s">
        <v>394</v>
      </c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</row>
    <row r="18" spans="2:79" x14ac:dyDescent="0.2">
      <c r="B18" s="124" t="str">
        <f>'Store Checklist '!B30</f>
        <v>2.4</v>
      </c>
      <c r="C18" s="125" t="str">
        <f>'Store Checklist '!J30</f>
        <v>Do the floor coverings look in good repair?</v>
      </c>
      <c r="D18" s="71" t="s">
        <v>174</v>
      </c>
      <c r="E18" s="128" t="s">
        <v>394</v>
      </c>
      <c r="F18" s="128" t="s">
        <v>394</v>
      </c>
      <c r="G18" s="128" t="s">
        <v>394</v>
      </c>
      <c r="H18" s="128" t="s">
        <v>394</v>
      </c>
      <c r="I18" s="128" t="s">
        <v>394</v>
      </c>
      <c r="J18" s="128" t="s">
        <v>394</v>
      </c>
      <c r="K18" s="128" t="s">
        <v>394</v>
      </c>
      <c r="L18" s="128" t="s">
        <v>394</v>
      </c>
      <c r="M18" s="71">
        <v>1</v>
      </c>
      <c r="N18" s="128" t="s">
        <v>394</v>
      </c>
      <c r="O18" s="128" t="s">
        <v>394</v>
      </c>
      <c r="P18" s="128" t="s">
        <v>394</v>
      </c>
      <c r="Q18" s="128" t="s">
        <v>394</v>
      </c>
      <c r="R18" s="128" t="s">
        <v>394</v>
      </c>
      <c r="S18" s="128" t="s">
        <v>394</v>
      </c>
      <c r="T18" s="128" t="s">
        <v>394</v>
      </c>
      <c r="U18" s="128" t="s">
        <v>394</v>
      </c>
      <c r="V18" s="128" t="s">
        <v>394</v>
      </c>
      <c r="W18" s="128" t="s">
        <v>394</v>
      </c>
      <c r="X18" s="128" t="s">
        <v>394</v>
      </c>
      <c r="Y18" s="128" t="s">
        <v>394</v>
      </c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  <c r="BZ18" s="126"/>
      <c r="CA18" s="126"/>
    </row>
    <row r="19" spans="2:79" ht="25.5" x14ac:dyDescent="0.2">
      <c r="B19" s="124" t="str">
        <f>'Store Checklist '!B31</f>
        <v>2.5</v>
      </c>
      <c r="C19" s="125" t="str">
        <f>'Store Checklist '!J31</f>
        <v xml:space="preserve">Is store performance clearly displayed in a back area for associates to assess how well their store is doing?  </v>
      </c>
      <c r="D19" s="71" t="s">
        <v>174</v>
      </c>
      <c r="E19" s="71">
        <v>1</v>
      </c>
      <c r="F19" s="128" t="s">
        <v>394</v>
      </c>
      <c r="G19" s="128" t="s">
        <v>394</v>
      </c>
      <c r="H19" s="128" t="s">
        <v>394</v>
      </c>
      <c r="I19" s="128" t="s">
        <v>394</v>
      </c>
      <c r="J19" s="128" t="s">
        <v>394</v>
      </c>
      <c r="K19" s="128" t="s">
        <v>394</v>
      </c>
      <c r="L19" s="128" t="s">
        <v>394</v>
      </c>
      <c r="M19" s="71">
        <v>1</v>
      </c>
      <c r="N19" s="71">
        <v>1</v>
      </c>
      <c r="O19" s="128" t="s">
        <v>394</v>
      </c>
      <c r="P19" s="128" t="s">
        <v>394</v>
      </c>
      <c r="Q19" s="128" t="s">
        <v>394</v>
      </c>
      <c r="R19" s="128" t="s">
        <v>394</v>
      </c>
      <c r="S19" s="128" t="s">
        <v>394</v>
      </c>
      <c r="T19" s="128" t="s">
        <v>394</v>
      </c>
      <c r="U19" s="71">
        <v>1</v>
      </c>
      <c r="V19" s="128" t="s">
        <v>394</v>
      </c>
      <c r="W19" s="128" t="s">
        <v>394</v>
      </c>
      <c r="X19" s="128" t="s">
        <v>394</v>
      </c>
      <c r="Y19" s="128" t="s">
        <v>394</v>
      </c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  <c r="BL19" s="126"/>
      <c r="BM19" s="126"/>
      <c r="BN19" s="126"/>
      <c r="BO19" s="126"/>
      <c r="BP19" s="126"/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26"/>
    </row>
    <row r="20" spans="2:79" x14ac:dyDescent="0.2">
      <c r="B20" s="124" t="str">
        <f>'Store Checklist '!B32</f>
        <v>2.6</v>
      </c>
      <c r="C20" s="125" t="str">
        <f>'Store Checklist '!J32</f>
        <v xml:space="preserve">Is the background music too loud?  </v>
      </c>
      <c r="D20" s="71" t="s">
        <v>174</v>
      </c>
      <c r="E20" s="128" t="s">
        <v>394</v>
      </c>
      <c r="F20" s="128" t="s">
        <v>394</v>
      </c>
      <c r="G20" s="128" t="s">
        <v>394</v>
      </c>
      <c r="H20" s="128" t="s">
        <v>394</v>
      </c>
      <c r="I20" s="128" t="s">
        <v>394</v>
      </c>
      <c r="J20" s="71">
        <v>1</v>
      </c>
      <c r="K20" s="128" t="s">
        <v>394</v>
      </c>
      <c r="L20" s="128" t="s">
        <v>394</v>
      </c>
      <c r="M20" s="71">
        <v>1</v>
      </c>
      <c r="N20" s="128" t="s">
        <v>394</v>
      </c>
      <c r="O20" s="128" t="s">
        <v>394</v>
      </c>
      <c r="P20" s="128" t="s">
        <v>394</v>
      </c>
      <c r="Q20" s="128" t="s">
        <v>394</v>
      </c>
      <c r="R20" s="128" t="s">
        <v>394</v>
      </c>
      <c r="S20" s="128" t="s">
        <v>394</v>
      </c>
      <c r="T20" s="128" t="s">
        <v>394</v>
      </c>
      <c r="U20" s="128" t="s">
        <v>394</v>
      </c>
      <c r="V20" s="128" t="s">
        <v>394</v>
      </c>
      <c r="W20" s="128" t="s">
        <v>394</v>
      </c>
      <c r="X20" s="128" t="s">
        <v>394</v>
      </c>
      <c r="Y20" s="128" t="s">
        <v>394</v>
      </c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6"/>
      <c r="AS20" s="126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6"/>
      <c r="BH20" s="126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6"/>
      <c r="BW20" s="126"/>
      <c r="BX20" s="126"/>
      <c r="BY20" s="126"/>
      <c r="BZ20" s="126"/>
      <c r="CA20" s="126"/>
    </row>
    <row r="21" spans="2:79" ht="25.5" x14ac:dyDescent="0.2">
      <c r="B21" s="124" t="str">
        <f>'Store Checklist '!B33</f>
        <v>2.7</v>
      </c>
      <c r="C21" s="125" t="str">
        <f>'Store Checklist '!J33</f>
        <v xml:space="preserve">Is the music in sync with the demographics of the people shopping the store?  </v>
      </c>
      <c r="D21" s="71" t="s">
        <v>174</v>
      </c>
      <c r="E21" s="128" t="s">
        <v>394</v>
      </c>
      <c r="F21" s="128" t="s">
        <v>394</v>
      </c>
      <c r="G21" s="128" t="s">
        <v>394</v>
      </c>
      <c r="H21" s="128" t="s">
        <v>394</v>
      </c>
      <c r="I21" s="128" t="s">
        <v>394</v>
      </c>
      <c r="J21" s="128">
        <v>1</v>
      </c>
      <c r="K21" s="128" t="s">
        <v>394</v>
      </c>
      <c r="L21" s="128" t="s">
        <v>394</v>
      </c>
      <c r="M21" s="71">
        <v>1</v>
      </c>
      <c r="N21" s="128" t="s">
        <v>394</v>
      </c>
      <c r="O21" s="128" t="s">
        <v>394</v>
      </c>
      <c r="P21" s="128" t="s">
        <v>394</v>
      </c>
      <c r="Q21" s="128" t="s">
        <v>394</v>
      </c>
      <c r="R21" s="128" t="s">
        <v>394</v>
      </c>
      <c r="S21" s="128" t="s">
        <v>394</v>
      </c>
      <c r="T21" s="128" t="s">
        <v>394</v>
      </c>
      <c r="U21" s="128" t="s">
        <v>394</v>
      </c>
      <c r="V21" s="128" t="s">
        <v>394</v>
      </c>
      <c r="W21" s="128" t="s">
        <v>395</v>
      </c>
      <c r="X21" s="128" t="s">
        <v>394</v>
      </c>
      <c r="Y21" s="128" t="s">
        <v>394</v>
      </c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  <c r="BZ21" s="126"/>
      <c r="CA21" s="126"/>
    </row>
    <row r="22" spans="2:79" x14ac:dyDescent="0.2">
      <c r="B22" s="124" t="str">
        <f>'Store Checklist '!B34</f>
        <v>2.8</v>
      </c>
      <c r="C22" s="125" t="str">
        <f>'Store Checklist '!J34</f>
        <v xml:space="preserve">Is the entrance doorway uncluttered and welcoming?  </v>
      </c>
      <c r="D22" s="71" t="s">
        <v>174</v>
      </c>
      <c r="E22" s="128" t="s">
        <v>394</v>
      </c>
      <c r="F22" s="128" t="s">
        <v>394</v>
      </c>
      <c r="G22" s="128" t="s">
        <v>394</v>
      </c>
      <c r="H22" s="128" t="s">
        <v>394</v>
      </c>
      <c r="I22" s="128" t="s">
        <v>394</v>
      </c>
      <c r="J22" s="71">
        <v>1</v>
      </c>
      <c r="K22" s="128" t="s">
        <v>394</v>
      </c>
      <c r="L22" s="128" t="s">
        <v>394</v>
      </c>
      <c r="M22" s="71">
        <v>1</v>
      </c>
      <c r="N22" s="128" t="s">
        <v>394</v>
      </c>
      <c r="O22" s="128" t="s">
        <v>394</v>
      </c>
      <c r="P22" s="128" t="s">
        <v>394</v>
      </c>
      <c r="Q22" s="128" t="s">
        <v>394</v>
      </c>
      <c r="R22" s="128" t="s">
        <v>394</v>
      </c>
      <c r="S22" s="128" t="s">
        <v>394</v>
      </c>
      <c r="T22" s="128" t="s">
        <v>394</v>
      </c>
      <c r="U22" s="128" t="s">
        <v>394</v>
      </c>
      <c r="V22" s="128" t="s">
        <v>394</v>
      </c>
      <c r="W22" s="128" t="s">
        <v>394</v>
      </c>
      <c r="X22" s="128" t="s">
        <v>394</v>
      </c>
      <c r="Y22" s="128" t="s">
        <v>394</v>
      </c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6"/>
      <c r="BI22" s="126"/>
      <c r="BJ22" s="126"/>
      <c r="BK22" s="126"/>
      <c r="BL22" s="126"/>
      <c r="BM22" s="126"/>
      <c r="BN22" s="126"/>
      <c r="BO22" s="126"/>
      <c r="BP22" s="126"/>
      <c r="BQ22" s="126"/>
      <c r="BR22" s="126"/>
      <c r="BS22" s="126"/>
      <c r="BT22" s="126"/>
      <c r="BU22" s="126"/>
      <c r="BV22" s="126"/>
      <c r="BW22" s="126"/>
      <c r="BX22" s="126"/>
      <c r="BY22" s="126"/>
      <c r="BZ22" s="126"/>
      <c r="CA22" s="126"/>
    </row>
    <row r="23" spans="2:79" ht="25.5" x14ac:dyDescent="0.2">
      <c r="B23" s="124" t="str">
        <f>'Store Checklist '!B35</f>
        <v>2.9</v>
      </c>
      <c r="C23" s="125" t="str">
        <f>'Store Checklist '!J35</f>
        <v xml:space="preserve">Is the layaway area tidy and is merchandise on layaway easily identifiable, easy to locate, and is it clear how much is left to pay?  </v>
      </c>
      <c r="D23" s="71" t="s">
        <v>174</v>
      </c>
      <c r="E23" s="71">
        <v>1</v>
      </c>
      <c r="F23" s="128" t="s">
        <v>394</v>
      </c>
      <c r="G23" s="128" t="s">
        <v>394</v>
      </c>
      <c r="H23" s="128" t="s">
        <v>394</v>
      </c>
      <c r="I23" s="128" t="s">
        <v>394</v>
      </c>
      <c r="J23" s="71">
        <v>1</v>
      </c>
      <c r="K23" s="128" t="s">
        <v>394</v>
      </c>
      <c r="L23" s="128" t="s">
        <v>394</v>
      </c>
      <c r="M23" s="71">
        <v>1</v>
      </c>
      <c r="N23" s="128" t="s">
        <v>394</v>
      </c>
      <c r="O23" s="128" t="s">
        <v>394</v>
      </c>
      <c r="P23" s="128" t="s">
        <v>394</v>
      </c>
      <c r="Q23" s="128" t="s">
        <v>394</v>
      </c>
      <c r="R23" s="128" t="s">
        <v>394</v>
      </c>
      <c r="S23" s="128" t="s">
        <v>394</v>
      </c>
      <c r="T23" s="128" t="s">
        <v>394</v>
      </c>
      <c r="U23" s="71">
        <v>1</v>
      </c>
      <c r="V23" s="128" t="s">
        <v>394</v>
      </c>
      <c r="W23" s="128" t="s">
        <v>394</v>
      </c>
      <c r="X23" s="128" t="s">
        <v>394</v>
      </c>
      <c r="Y23" s="128" t="s">
        <v>394</v>
      </c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6"/>
      <c r="AS23" s="126"/>
      <c r="AT23" s="126"/>
      <c r="AU23" s="126"/>
      <c r="AV23" s="126"/>
      <c r="AW23" s="126"/>
      <c r="AX23" s="126"/>
      <c r="AY23" s="126"/>
      <c r="AZ23" s="126"/>
      <c r="BA23" s="126"/>
      <c r="BB23" s="126"/>
      <c r="BC23" s="126"/>
      <c r="BD23" s="126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6"/>
      <c r="BP23" s="126"/>
      <c r="BQ23" s="126"/>
      <c r="BR23" s="126"/>
      <c r="BS23" s="126"/>
      <c r="BT23" s="126"/>
      <c r="BU23" s="126"/>
      <c r="BV23" s="126"/>
      <c r="BW23" s="126"/>
      <c r="BX23" s="126"/>
      <c r="BY23" s="126"/>
      <c r="BZ23" s="126"/>
      <c r="CA23" s="126"/>
    </row>
    <row r="24" spans="2:79" x14ac:dyDescent="0.2">
      <c r="B24" s="124" t="str">
        <f>'Store Checklist '!B36</f>
        <v>2.10</v>
      </c>
      <c r="C24" s="125" t="str">
        <f>'Store Checklist '!J36</f>
        <v xml:space="preserve">Is there an associate training area?  </v>
      </c>
      <c r="D24" s="71" t="s">
        <v>174</v>
      </c>
      <c r="E24" s="128" t="s">
        <v>394</v>
      </c>
      <c r="F24" s="128" t="s">
        <v>394</v>
      </c>
      <c r="G24" s="128" t="s">
        <v>394</v>
      </c>
      <c r="H24" s="128" t="s">
        <v>394</v>
      </c>
      <c r="I24" s="128" t="s">
        <v>394</v>
      </c>
      <c r="J24" s="128" t="s">
        <v>394</v>
      </c>
      <c r="K24" s="128" t="s">
        <v>394</v>
      </c>
      <c r="L24" s="128" t="s">
        <v>394</v>
      </c>
      <c r="M24" s="128" t="s">
        <v>394</v>
      </c>
      <c r="N24" s="128" t="s">
        <v>394</v>
      </c>
      <c r="O24" s="128" t="s">
        <v>394</v>
      </c>
      <c r="P24" s="71">
        <v>1</v>
      </c>
      <c r="Q24" s="128" t="s">
        <v>394</v>
      </c>
      <c r="R24" s="128" t="s">
        <v>394</v>
      </c>
      <c r="S24" s="128" t="s">
        <v>394</v>
      </c>
      <c r="T24" s="128" t="s">
        <v>394</v>
      </c>
      <c r="U24" s="128" t="s">
        <v>394</v>
      </c>
      <c r="V24" s="128" t="s">
        <v>394</v>
      </c>
      <c r="W24" s="128" t="s">
        <v>394</v>
      </c>
      <c r="X24" s="128" t="s">
        <v>394</v>
      </c>
      <c r="Y24" s="128" t="s">
        <v>394</v>
      </c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6"/>
      <c r="BH24" s="126"/>
      <c r="BI24" s="126"/>
      <c r="BJ24" s="126"/>
      <c r="BK24" s="126"/>
      <c r="BL24" s="126"/>
      <c r="BM24" s="126"/>
      <c r="BN24" s="126"/>
      <c r="BO24" s="126"/>
      <c r="BP24" s="126"/>
      <c r="BQ24" s="126"/>
      <c r="BR24" s="126"/>
      <c r="BS24" s="126"/>
      <c r="BT24" s="126"/>
      <c r="BU24" s="126"/>
      <c r="BV24" s="126"/>
      <c r="BW24" s="126"/>
      <c r="BX24" s="126"/>
      <c r="BY24" s="126"/>
      <c r="BZ24" s="126"/>
      <c r="CA24" s="126"/>
    </row>
    <row r="25" spans="2:79" ht="25.5" x14ac:dyDescent="0.2">
      <c r="B25" s="124" t="str">
        <f>'Store Checklist '!B37</f>
        <v>2.11</v>
      </c>
      <c r="C25" s="125" t="str">
        <f>'Store Checklist '!J37</f>
        <v xml:space="preserve">Note the time and day of the week.  Does the store look as busy as you would expect at that time?  </v>
      </c>
      <c r="D25" s="128" t="s">
        <v>175</v>
      </c>
      <c r="E25" s="128" t="s">
        <v>394</v>
      </c>
      <c r="F25" s="128" t="s">
        <v>394</v>
      </c>
      <c r="G25" s="71">
        <v>1</v>
      </c>
      <c r="H25" s="128" t="s">
        <v>394</v>
      </c>
      <c r="I25" s="71">
        <v>1</v>
      </c>
      <c r="J25" s="128" t="s">
        <v>394</v>
      </c>
      <c r="K25" s="71">
        <v>1</v>
      </c>
      <c r="L25" s="128" t="s">
        <v>394</v>
      </c>
      <c r="M25" s="71"/>
      <c r="N25" s="128" t="s">
        <v>394</v>
      </c>
      <c r="O25" s="71">
        <v>1</v>
      </c>
      <c r="P25" s="128" t="s">
        <v>394</v>
      </c>
      <c r="Q25" s="128" t="s">
        <v>394</v>
      </c>
      <c r="R25" s="128" t="s">
        <v>394</v>
      </c>
      <c r="S25" s="128" t="s">
        <v>394</v>
      </c>
      <c r="T25" s="128" t="s">
        <v>394</v>
      </c>
      <c r="U25" s="128" t="s">
        <v>394</v>
      </c>
      <c r="V25" s="128" t="s">
        <v>394</v>
      </c>
      <c r="W25" s="71">
        <v>1</v>
      </c>
      <c r="X25" s="128" t="s">
        <v>394</v>
      </c>
      <c r="Y25" s="128" t="s">
        <v>394</v>
      </c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  <c r="BG25" s="126"/>
      <c r="BH25" s="126"/>
      <c r="BI25" s="126"/>
      <c r="BJ25" s="126"/>
      <c r="BK25" s="126"/>
      <c r="BL25" s="126"/>
      <c r="BM25" s="126"/>
      <c r="BN25" s="126"/>
      <c r="BO25" s="126"/>
      <c r="BP25" s="126"/>
      <c r="BQ25" s="126"/>
      <c r="BR25" s="126"/>
      <c r="BS25" s="126"/>
      <c r="BT25" s="126"/>
      <c r="BU25" s="126"/>
      <c r="BV25" s="126"/>
      <c r="BW25" s="126"/>
      <c r="BX25" s="126"/>
      <c r="BY25" s="126"/>
      <c r="BZ25" s="126"/>
      <c r="CA25" s="126"/>
    </row>
    <row r="26" spans="2:79" x14ac:dyDescent="0.2">
      <c r="B26" s="124" t="str">
        <f>'Store Checklist '!B38</f>
        <v>2.12</v>
      </c>
      <c r="C26" s="125" t="str">
        <f>'Store Checklist '!J38</f>
        <v xml:space="preserve">Are security cameras evident around the store? </v>
      </c>
      <c r="D26" s="71" t="s">
        <v>174</v>
      </c>
      <c r="E26" s="128" t="s">
        <v>394</v>
      </c>
      <c r="F26" s="128" t="s">
        <v>394</v>
      </c>
      <c r="G26" s="128" t="s">
        <v>394</v>
      </c>
      <c r="H26" s="128" t="s">
        <v>394</v>
      </c>
      <c r="I26" s="128" t="s">
        <v>394</v>
      </c>
      <c r="J26" s="128" t="s">
        <v>394</v>
      </c>
      <c r="K26" s="128" t="s">
        <v>394</v>
      </c>
      <c r="L26" s="128" t="s">
        <v>394</v>
      </c>
      <c r="M26" s="128" t="s">
        <v>394</v>
      </c>
      <c r="N26" s="128" t="s">
        <v>394</v>
      </c>
      <c r="O26" s="128" t="s">
        <v>394</v>
      </c>
      <c r="P26" s="128" t="s">
        <v>394</v>
      </c>
      <c r="Q26" s="128" t="s">
        <v>394</v>
      </c>
      <c r="R26" s="128">
        <v>1</v>
      </c>
      <c r="S26" s="128" t="s">
        <v>394</v>
      </c>
      <c r="T26" s="128" t="s">
        <v>394</v>
      </c>
      <c r="U26" s="128" t="s">
        <v>394</v>
      </c>
      <c r="V26" s="128" t="s">
        <v>394</v>
      </c>
      <c r="W26" s="128" t="s">
        <v>394</v>
      </c>
      <c r="X26" s="128" t="s">
        <v>394</v>
      </c>
      <c r="Y26" s="128" t="s">
        <v>394</v>
      </c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6"/>
      <c r="BM26" s="126"/>
      <c r="BN26" s="126"/>
      <c r="BO26" s="126"/>
      <c r="BP26" s="126"/>
      <c r="BQ26" s="126"/>
      <c r="BR26" s="126"/>
      <c r="BS26" s="126"/>
      <c r="BT26" s="126"/>
      <c r="BU26" s="126"/>
      <c r="BV26" s="126"/>
      <c r="BW26" s="126"/>
      <c r="BX26" s="126"/>
      <c r="BY26" s="126"/>
      <c r="BZ26" s="126"/>
      <c r="CA26" s="126"/>
    </row>
    <row r="27" spans="2:79" x14ac:dyDescent="0.2">
      <c r="B27" s="124" t="str">
        <f>'Store Checklist '!B39</f>
        <v>2.13</v>
      </c>
      <c r="C27" s="125" t="str">
        <f>'Store Checklist '!J39</f>
        <v xml:space="preserve">Are store exits limited to certain doors?  </v>
      </c>
      <c r="D27" s="71" t="s">
        <v>174</v>
      </c>
      <c r="E27" s="128" t="s">
        <v>394</v>
      </c>
      <c r="F27" s="128" t="s">
        <v>394</v>
      </c>
      <c r="G27" s="128" t="s">
        <v>394</v>
      </c>
      <c r="H27" s="128" t="s">
        <v>394</v>
      </c>
      <c r="I27" s="128" t="s">
        <v>394</v>
      </c>
      <c r="J27" s="128" t="s">
        <v>394</v>
      </c>
      <c r="K27" s="128" t="s">
        <v>394</v>
      </c>
      <c r="L27" s="128" t="s">
        <v>394</v>
      </c>
      <c r="M27" s="128"/>
      <c r="N27" s="128" t="s">
        <v>394</v>
      </c>
      <c r="O27" s="128" t="s">
        <v>394</v>
      </c>
      <c r="P27" s="128" t="s">
        <v>394</v>
      </c>
      <c r="Q27" s="128" t="s">
        <v>394</v>
      </c>
      <c r="R27" s="128">
        <v>1</v>
      </c>
      <c r="S27" s="128" t="s">
        <v>394</v>
      </c>
      <c r="T27" s="128" t="s">
        <v>394</v>
      </c>
      <c r="U27" s="128" t="s">
        <v>394</v>
      </c>
      <c r="V27" s="128" t="s">
        <v>394</v>
      </c>
      <c r="W27" s="128" t="s">
        <v>394</v>
      </c>
      <c r="X27" s="128" t="s">
        <v>394</v>
      </c>
      <c r="Y27" s="128" t="s">
        <v>394</v>
      </c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  <c r="AV27" s="126"/>
      <c r="AW27" s="126"/>
      <c r="AX27" s="126"/>
      <c r="AY27" s="126"/>
      <c r="AZ27" s="126"/>
      <c r="BA27" s="126"/>
      <c r="BB27" s="126"/>
      <c r="BC27" s="126"/>
      <c r="BD27" s="126"/>
      <c r="BE27" s="126"/>
      <c r="BF27" s="126"/>
      <c r="BG27" s="126"/>
      <c r="BH27" s="126"/>
      <c r="BI27" s="126"/>
      <c r="BJ27" s="126"/>
      <c r="BK27" s="126"/>
      <c r="BL27" s="126"/>
      <c r="BM27" s="126"/>
      <c r="BN27" s="126"/>
      <c r="BO27" s="126"/>
      <c r="BP27" s="126"/>
      <c r="BQ27" s="126"/>
      <c r="BR27" s="126"/>
      <c r="BS27" s="126"/>
      <c r="BT27" s="126"/>
      <c r="BU27" s="126"/>
      <c r="BV27" s="126"/>
      <c r="BW27" s="126"/>
      <c r="BX27" s="126"/>
      <c r="BY27" s="126"/>
      <c r="BZ27" s="126"/>
      <c r="CA27" s="126"/>
    </row>
    <row r="28" spans="2:79" x14ac:dyDescent="0.2">
      <c r="B28" s="124" t="str">
        <f>'Store Checklist '!B40</f>
        <v>2.14</v>
      </c>
      <c r="C28" s="125" t="str">
        <f>'Store Checklist '!J40</f>
        <v xml:space="preserve">Are there security tag detectors at the store exits?  </v>
      </c>
      <c r="D28" s="71" t="s">
        <v>174</v>
      </c>
      <c r="E28" s="128" t="s">
        <v>394</v>
      </c>
      <c r="F28" s="128" t="s">
        <v>394</v>
      </c>
      <c r="G28" s="128" t="s">
        <v>394</v>
      </c>
      <c r="H28" s="128" t="s">
        <v>394</v>
      </c>
      <c r="I28" s="128" t="s">
        <v>394</v>
      </c>
      <c r="J28" s="128" t="s">
        <v>394</v>
      </c>
      <c r="K28" s="128" t="s">
        <v>394</v>
      </c>
      <c r="L28" s="128" t="s">
        <v>394</v>
      </c>
      <c r="M28" s="128" t="s">
        <v>394</v>
      </c>
      <c r="N28" s="128" t="s">
        <v>394</v>
      </c>
      <c r="O28" s="128" t="s">
        <v>394</v>
      </c>
      <c r="P28" s="128" t="s">
        <v>394</v>
      </c>
      <c r="Q28" s="128" t="s">
        <v>394</v>
      </c>
      <c r="R28" s="128">
        <v>1</v>
      </c>
      <c r="S28" s="128" t="s">
        <v>394</v>
      </c>
      <c r="T28" s="128" t="s">
        <v>394</v>
      </c>
      <c r="U28" s="128" t="s">
        <v>394</v>
      </c>
      <c r="V28" s="128" t="s">
        <v>394</v>
      </c>
      <c r="W28" s="128" t="s">
        <v>394</v>
      </c>
      <c r="X28" s="128" t="s">
        <v>394</v>
      </c>
      <c r="Y28" s="128" t="s">
        <v>394</v>
      </c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126"/>
      <c r="AT28" s="126"/>
      <c r="AU28" s="126"/>
      <c r="AV28" s="126"/>
      <c r="AW28" s="126"/>
      <c r="AX28" s="126"/>
      <c r="AY28" s="126"/>
      <c r="AZ28" s="126"/>
      <c r="BA28" s="126"/>
      <c r="BB28" s="126"/>
      <c r="BC28" s="126"/>
      <c r="BD28" s="126"/>
      <c r="BE28" s="126"/>
      <c r="BF28" s="126"/>
      <c r="BG28" s="126"/>
      <c r="BH28" s="126"/>
      <c r="BI28" s="126"/>
      <c r="BJ28" s="126"/>
      <c r="BK28" s="126"/>
      <c r="BL28" s="126"/>
      <c r="BM28" s="126"/>
      <c r="BN28" s="126"/>
      <c r="BO28" s="126"/>
      <c r="BP28" s="126"/>
      <c r="BQ28" s="126"/>
      <c r="BR28" s="126"/>
      <c r="BS28" s="126"/>
      <c r="BT28" s="126"/>
      <c r="BU28" s="126"/>
      <c r="BV28" s="126"/>
      <c r="BW28" s="126"/>
      <c r="BX28" s="126"/>
      <c r="BY28" s="126"/>
      <c r="BZ28" s="126"/>
      <c r="CA28" s="126"/>
    </row>
    <row r="29" spans="2:79" x14ac:dyDescent="0.2">
      <c r="B29" s="124" t="str">
        <f>'Store Checklist '!B41</f>
        <v>2.15</v>
      </c>
      <c r="C29" s="125" t="str">
        <f>'Store Checklist '!J41</f>
        <v xml:space="preserve">Do associates (staff) have to enter through a rear or side entrance? </v>
      </c>
      <c r="D29" s="71" t="s">
        <v>174</v>
      </c>
      <c r="E29" s="128" t="s">
        <v>394</v>
      </c>
      <c r="F29" s="128" t="s">
        <v>394</v>
      </c>
      <c r="G29" s="128" t="s">
        <v>394</v>
      </c>
      <c r="H29" s="128" t="s">
        <v>394</v>
      </c>
      <c r="I29" s="128" t="s">
        <v>394</v>
      </c>
      <c r="J29" s="128" t="s">
        <v>394</v>
      </c>
      <c r="K29" s="128" t="s">
        <v>394</v>
      </c>
      <c r="L29" s="128" t="s">
        <v>394</v>
      </c>
      <c r="M29" s="128" t="s">
        <v>394</v>
      </c>
      <c r="N29" s="128" t="s">
        <v>394</v>
      </c>
      <c r="O29" s="128" t="s">
        <v>394</v>
      </c>
      <c r="P29" s="128" t="s">
        <v>394</v>
      </c>
      <c r="Q29" s="128" t="s">
        <v>394</v>
      </c>
      <c r="R29" s="128">
        <v>1</v>
      </c>
      <c r="S29" s="128" t="s">
        <v>394</v>
      </c>
      <c r="T29" s="128" t="s">
        <v>394</v>
      </c>
      <c r="U29" s="128" t="s">
        <v>394</v>
      </c>
      <c r="V29" s="128" t="s">
        <v>394</v>
      </c>
      <c r="W29" s="128" t="s">
        <v>394</v>
      </c>
      <c r="X29" s="128" t="s">
        <v>394</v>
      </c>
      <c r="Y29" s="128" t="s">
        <v>394</v>
      </c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126"/>
      <c r="AW29" s="126"/>
      <c r="AX29" s="126"/>
      <c r="AY29" s="126"/>
      <c r="AZ29" s="126"/>
      <c r="BA29" s="126"/>
      <c r="BB29" s="126"/>
      <c r="BC29" s="126"/>
      <c r="BD29" s="126"/>
      <c r="BE29" s="126"/>
      <c r="BF29" s="126"/>
      <c r="BG29" s="126"/>
      <c r="BH29" s="126"/>
      <c r="BI29" s="126"/>
      <c r="BJ29" s="126"/>
      <c r="BK29" s="126"/>
      <c r="BL29" s="126"/>
      <c r="BM29" s="126"/>
      <c r="BN29" s="126"/>
      <c r="BO29" s="126"/>
      <c r="BP29" s="126"/>
      <c r="BQ29" s="126"/>
      <c r="BR29" s="126"/>
      <c r="BS29" s="126"/>
      <c r="BT29" s="126"/>
      <c r="BU29" s="126"/>
      <c r="BV29" s="126"/>
      <c r="BW29" s="126"/>
      <c r="BX29" s="126"/>
      <c r="BY29" s="126"/>
      <c r="BZ29" s="126"/>
      <c r="CA29" s="126"/>
    </row>
    <row r="30" spans="2:79" ht="25.5" x14ac:dyDescent="0.2">
      <c r="B30" s="124" t="str">
        <f>'Store Checklist '!B42</f>
        <v>2.16</v>
      </c>
      <c r="C30" s="125" t="str">
        <f>'Store Checklist '!J42</f>
        <v xml:space="preserve">If there is a greeter, is he or she alert, interested, smiling, inviting and does he/she say hello? </v>
      </c>
      <c r="D30" s="71" t="s">
        <v>174</v>
      </c>
      <c r="E30" s="128" t="s">
        <v>394</v>
      </c>
      <c r="F30" s="128" t="s">
        <v>394</v>
      </c>
      <c r="G30" s="128" t="s">
        <v>394</v>
      </c>
      <c r="H30" s="128" t="s">
        <v>394</v>
      </c>
      <c r="I30" s="128" t="s">
        <v>394</v>
      </c>
      <c r="J30" s="71">
        <v>1</v>
      </c>
      <c r="K30" s="128" t="s">
        <v>394</v>
      </c>
      <c r="L30" s="128" t="s">
        <v>394</v>
      </c>
      <c r="M30" s="71">
        <v>1</v>
      </c>
      <c r="N30" s="128" t="s">
        <v>394</v>
      </c>
      <c r="O30" s="128" t="s">
        <v>394</v>
      </c>
      <c r="P30" s="128">
        <v>1</v>
      </c>
      <c r="Q30" s="128" t="s">
        <v>394</v>
      </c>
      <c r="R30" s="71">
        <v>1</v>
      </c>
      <c r="S30" s="128" t="s">
        <v>394</v>
      </c>
      <c r="T30" s="128" t="s">
        <v>394</v>
      </c>
      <c r="U30" s="128" t="s">
        <v>394</v>
      </c>
      <c r="V30" s="128" t="s">
        <v>394</v>
      </c>
      <c r="W30" s="128" t="s">
        <v>394</v>
      </c>
      <c r="X30" s="128" t="s">
        <v>394</v>
      </c>
      <c r="Y30" s="128" t="s">
        <v>394</v>
      </c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26"/>
      <c r="AR30" s="126"/>
      <c r="AS30" s="126"/>
      <c r="AT30" s="126"/>
      <c r="AU30" s="126"/>
      <c r="AV30" s="126"/>
      <c r="AW30" s="126"/>
      <c r="AX30" s="126"/>
      <c r="AY30" s="126"/>
      <c r="AZ30" s="126"/>
      <c r="BA30" s="126"/>
      <c r="BB30" s="126"/>
      <c r="BC30" s="126"/>
      <c r="BD30" s="126"/>
      <c r="BE30" s="126"/>
      <c r="BF30" s="126"/>
      <c r="BG30" s="126"/>
      <c r="BH30" s="126"/>
      <c r="BI30" s="126"/>
      <c r="BJ30" s="126"/>
      <c r="BK30" s="126"/>
      <c r="BL30" s="126"/>
      <c r="BM30" s="126"/>
      <c r="BN30" s="126"/>
      <c r="BO30" s="126"/>
      <c r="BP30" s="126"/>
      <c r="BQ30" s="126"/>
      <c r="BR30" s="126"/>
      <c r="BS30" s="126"/>
      <c r="BT30" s="126"/>
      <c r="BU30" s="126"/>
      <c r="BV30" s="126"/>
      <c r="BW30" s="126"/>
      <c r="BX30" s="126"/>
      <c r="BY30" s="126"/>
      <c r="BZ30" s="126"/>
      <c r="CA30" s="126"/>
    </row>
    <row r="31" spans="2:79" x14ac:dyDescent="0.2">
      <c r="B31" s="124" t="str">
        <f>'Store Checklist '!B43</f>
        <v>2.17</v>
      </c>
      <c r="C31" s="125" t="str">
        <f>'Store Checklist '!J43</f>
        <v xml:space="preserve">Is there a theft proof office or staff lockers for personal belongings?  </v>
      </c>
      <c r="D31" s="71" t="s">
        <v>174</v>
      </c>
      <c r="E31" s="128" t="s">
        <v>394</v>
      </c>
      <c r="F31" s="128" t="s">
        <v>394</v>
      </c>
      <c r="G31" s="128" t="s">
        <v>394</v>
      </c>
      <c r="H31" s="128" t="s">
        <v>394</v>
      </c>
      <c r="I31" s="128" t="s">
        <v>394</v>
      </c>
      <c r="J31" s="128" t="s">
        <v>394</v>
      </c>
      <c r="K31" s="128" t="s">
        <v>394</v>
      </c>
      <c r="L31" s="128" t="s">
        <v>394</v>
      </c>
      <c r="M31" s="71">
        <v>1</v>
      </c>
      <c r="N31" s="71">
        <v>1</v>
      </c>
      <c r="O31" s="128" t="s">
        <v>394</v>
      </c>
      <c r="P31" s="128" t="s">
        <v>394</v>
      </c>
      <c r="Q31" s="128" t="s">
        <v>394</v>
      </c>
      <c r="R31" s="71">
        <v>1</v>
      </c>
      <c r="S31" s="128" t="s">
        <v>395</v>
      </c>
      <c r="T31" s="128" t="s">
        <v>394</v>
      </c>
      <c r="U31" s="128" t="s">
        <v>394</v>
      </c>
      <c r="V31" s="128" t="s">
        <v>394</v>
      </c>
      <c r="W31" s="128" t="s">
        <v>394</v>
      </c>
      <c r="X31" s="128" t="s">
        <v>394</v>
      </c>
      <c r="Y31" s="128" t="s">
        <v>394</v>
      </c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6"/>
      <c r="AK31" s="126"/>
      <c r="AL31" s="126"/>
      <c r="AM31" s="126"/>
      <c r="AN31" s="126"/>
      <c r="AO31" s="126"/>
      <c r="AP31" s="126"/>
      <c r="AQ31" s="126"/>
      <c r="AR31" s="126"/>
      <c r="AS31" s="126"/>
      <c r="AT31" s="126"/>
      <c r="AU31" s="126"/>
      <c r="AV31" s="126"/>
      <c r="AW31" s="126"/>
      <c r="AX31" s="126"/>
      <c r="AY31" s="126"/>
      <c r="AZ31" s="126"/>
      <c r="BA31" s="126"/>
      <c r="BB31" s="126"/>
      <c r="BC31" s="126"/>
      <c r="BD31" s="126"/>
      <c r="BE31" s="126"/>
      <c r="BF31" s="126"/>
      <c r="BG31" s="126"/>
      <c r="BH31" s="126"/>
      <c r="BI31" s="126"/>
      <c r="BJ31" s="126"/>
      <c r="BK31" s="126"/>
      <c r="BL31" s="126"/>
      <c r="BM31" s="126"/>
      <c r="BN31" s="126"/>
      <c r="BO31" s="126"/>
      <c r="BP31" s="126"/>
      <c r="BQ31" s="126"/>
      <c r="BR31" s="126"/>
      <c r="BS31" s="126"/>
      <c r="BT31" s="126"/>
      <c r="BU31" s="126"/>
      <c r="BV31" s="126"/>
      <c r="BW31" s="126"/>
      <c r="BX31" s="126"/>
      <c r="BY31" s="126"/>
      <c r="BZ31" s="126"/>
      <c r="CA31" s="126"/>
    </row>
    <row r="32" spans="2:79" x14ac:dyDescent="0.2">
      <c r="B32" s="124" t="str">
        <f>'Store Checklist '!B44</f>
        <v>2.18</v>
      </c>
      <c r="C32" s="125" t="str">
        <f>'Store Checklist '!J44</f>
        <v xml:space="preserve">Are the prices clearly marked?  </v>
      </c>
      <c r="D32" s="71" t="s">
        <v>174</v>
      </c>
      <c r="E32" s="71">
        <v>1</v>
      </c>
      <c r="F32" s="128" t="s">
        <v>394</v>
      </c>
      <c r="G32" s="128" t="s">
        <v>394</v>
      </c>
      <c r="H32" s="128" t="s">
        <v>394</v>
      </c>
      <c r="I32" s="128" t="s">
        <v>394</v>
      </c>
      <c r="J32" s="71">
        <v>1</v>
      </c>
      <c r="K32" s="71">
        <v>1</v>
      </c>
      <c r="L32" s="71">
        <v>1</v>
      </c>
      <c r="M32" s="71">
        <v>1</v>
      </c>
      <c r="N32" s="128" t="s">
        <v>394</v>
      </c>
      <c r="O32" s="128" t="s">
        <v>394</v>
      </c>
      <c r="P32" s="128" t="s">
        <v>394</v>
      </c>
      <c r="Q32" s="128" t="s">
        <v>394</v>
      </c>
      <c r="R32" s="128" t="s">
        <v>394</v>
      </c>
      <c r="S32" s="128" t="s">
        <v>394</v>
      </c>
      <c r="T32" s="128" t="s">
        <v>394</v>
      </c>
      <c r="U32" s="128" t="s">
        <v>394</v>
      </c>
      <c r="V32" s="128" t="s">
        <v>394</v>
      </c>
      <c r="W32" s="128" t="s">
        <v>394</v>
      </c>
      <c r="X32" s="128" t="s">
        <v>394</v>
      </c>
      <c r="Y32" s="128" t="s">
        <v>394</v>
      </c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126"/>
      <c r="AR32" s="126"/>
      <c r="AS32" s="126"/>
      <c r="AT32" s="126"/>
      <c r="AU32" s="126"/>
      <c r="AV32" s="126"/>
      <c r="AW32" s="126"/>
      <c r="AX32" s="126"/>
      <c r="AY32" s="126"/>
      <c r="AZ32" s="126"/>
      <c r="BA32" s="126"/>
      <c r="BB32" s="126"/>
      <c r="BC32" s="126"/>
      <c r="BD32" s="126"/>
      <c r="BE32" s="126"/>
      <c r="BF32" s="126"/>
      <c r="BG32" s="126"/>
      <c r="BH32" s="126"/>
      <c r="BI32" s="126"/>
      <c r="BJ32" s="126"/>
      <c r="BK32" s="126"/>
      <c r="BL32" s="126"/>
      <c r="BM32" s="126"/>
      <c r="BN32" s="126"/>
      <c r="BO32" s="126"/>
      <c r="BP32" s="126"/>
      <c r="BQ32" s="126"/>
      <c r="BR32" s="126"/>
      <c r="BS32" s="126"/>
      <c r="BT32" s="126"/>
      <c r="BU32" s="126"/>
      <c r="BV32" s="126"/>
      <c r="BW32" s="126"/>
      <c r="BX32" s="126"/>
      <c r="BY32" s="126"/>
      <c r="BZ32" s="126"/>
      <c r="CA32" s="126"/>
    </row>
    <row r="33" spans="2:79" ht="15.75" customHeight="1" x14ac:dyDescent="0.2">
      <c r="B33" s="124" t="str">
        <f>'Store Checklist '!B45</f>
        <v>2.19</v>
      </c>
      <c r="C33" s="125" t="str">
        <f>'Store Checklist '!J45</f>
        <v xml:space="preserve">Is the ticketing clear and easy to understand?  </v>
      </c>
      <c r="D33" s="71" t="s">
        <v>174</v>
      </c>
      <c r="E33" s="128" t="s">
        <v>394</v>
      </c>
      <c r="F33" s="128" t="s">
        <v>394</v>
      </c>
      <c r="G33" s="128" t="s">
        <v>394</v>
      </c>
      <c r="H33" s="128" t="s">
        <v>394</v>
      </c>
      <c r="I33" s="128" t="s">
        <v>394</v>
      </c>
      <c r="J33" s="71">
        <v>1</v>
      </c>
      <c r="K33" s="128" t="s">
        <v>394</v>
      </c>
      <c r="L33" s="71">
        <v>1</v>
      </c>
      <c r="M33" s="71">
        <v>1</v>
      </c>
      <c r="N33" s="128" t="s">
        <v>394</v>
      </c>
      <c r="O33" s="128" t="s">
        <v>394</v>
      </c>
      <c r="P33" s="128" t="s">
        <v>394</v>
      </c>
      <c r="Q33" s="128" t="s">
        <v>394</v>
      </c>
      <c r="R33" s="128" t="s">
        <v>394</v>
      </c>
      <c r="S33" s="128" t="s">
        <v>394</v>
      </c>
      <c r="T33" s="128" t="s">
        <v>394</v>
      </c>
      <c r="U33" s="128" t="s">
        <v>394</v>
      </c>
      <c r="V33" s="128" t="s">
        <v>394</v>
      </c>
      <c r="W33" s="128" t="s">
        <v>394</v>
      </c>
      <c r="X33" s="128" t="s">
        <v>394</v>
      </c>
      <c r="Y33" s="128" t="s">
        <v>394</v>
      </c>
      <c r="Z33" s="126"/>
      <c r="AA33" s="126"/>
      <c r="AB33" s="126"/>
      <c r="AC33" s="126"/>
      <c r="AD33" s="126"/>
      <c r="AE33" s="126"/>
      <c r="AF33" s="126"/>
      <c r="AG33" s="126"/>
      <c r="AH33" s="126"/>
      <c r="AI33" s="126"/>
      <c r="AJ33" s="126"/>
      <c r="AK33" s="126"/>
      <c r="AL33" s="126"/>
      <c r="AM33" s="126"/>
      <c r="AN33" s="126"/>
      <c r="AO33" s="126"/>
      <c r="AP33" s="126"/>
      <c r="AQ33" s="126"/>
      <c r="AR33" s="126"/>
      <c r="AS33" s="126"/>
      <c r="AT33" s="126"/>
      <c r="AU33" s="126"/>
      <c r="AV33" s="126"/>
      <c r="AW33" s="126"/>
      <c r="AX33" s="126"/>
      <c r="AY33" s="126"/>
      <c r="AZ33" s="126"/>
      <c r="BA33" s="126"/>
      <c r="BB33" s="126"/>
      <c r="BC33" s="126"/>
      <c r="BD33" s="126"/>
      <c r="BE33" s="126"/>
      <c r="BF33" s="126"/>
      <c r="BG33" s="126"/>
      <c r="BH33" s="126"/>
      <c r="BI33" s="126"/>
      <c r="BJ33" s="126"/>
      <c r="BK33" s="126"/>
      <c r="BL33" s="126"/>
      <c r="BM33" s="126"/>
      <c r="BN33" s="126"/>
      <c r="BO33" s="126"/>
      <c r="BP33" s="126"/>
      <c r="BQ33" s="126"/>
      <c r="BR33" s="126"/>
      <c r="BS33" s="126"/>
      <c r="BT33" s="126"/>
      <c r="BU33" s="126"/>
      <c r="BV33" s="126"/>
      <c r="BW33" s="126"/>
      <c r="BX33" s="126"/>
      <c r="BY33" s="126"/>
      <c r="BZ33" s="126"/>
      <c r="CA33" s="126"/>
    </row>
    <row r="34" spans="2:79" ht="28.5" customHeight="1" x14ac:dyDescent="0.2">
      <c r="B34" s="124" t="str">
        <f>'Store Checklist '!B46</f>
        <v>2.20</v>
      </c>
      <c r="C34" s="125" t="str">
        <f>'Store Checklist '!J46</f>
        <v xml:space="preserve">Does the merchandise arrive floor ready, e.g. garments on hangers ready to display?  </v>
      </c>
      <c r="D34" s="128" t="s">
        <v>174</v>
      </c>
      <c r="E34" s="128"/>
      <c r="F34" s="128"/>
      <c r="G34" s="128"/>
      <c r="H34" s="128"/>
      <c r="I34" s="128">
        <v>1</v>
      </c>
      <c r="J34" s="71"/>
      <c r="K34" s="128"/>
      <c r="L34" s="71"/>
      <c r="M34" s="71">
        <v>1</v>
      </c>
      <c r="N34" s="128"/>
      <c r="O34" s="128"/>
      <c r="P34" s="128"/>
      <c r="Q34" s="128">
        <v>1</v>
      </c>
      <c r="R34" s="128"/>
      <c r="S34" s="128"/>
      <c r="T34" s="128">
        <v>1</v>
      </c>
      <c r="U34" s="128"/>
      <c r="V34" s="128"/>
      <c r="W34" s="128"/>
      <c r="X34" s="128"/>
      <c r="Y34" s="128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</row>
    <row r="35" spans="2:79" ht="15.75" customHeight="1" x14ac:dyDescent="0.2">
      <c r="B35" s="124" t="str">
        <f>'Store Checklist '!B47</f>
        <v>2.21</v>
      </c>
      <c r="C35" s="125" t="str">
        <f>'Store Checklist '!J47</f>
        <v>Does the store have stockrooms off the sales floor?</v>
      </c>
      <c r="D35" s="71" t="s">
        <v>174</v>
      </c>
      <c r="E35" s="128" t="s">
        <v>394</v>
      </c>
      <c r="F35" s="128" t="s">
        <v>394</v>
      </c>
      <c r="G35" s="128" t="s">
        <v>394</v>
      </c>
      <c r="H35" s="128" t="s">
        <v>394</v>
      </c>
      <c r="I35" s="128" t="s">
        <v>394</v>
      </c>
      <c r="J35" s="128" t="s">
        <v>394</v>
      </c>
      <c r="K35" s="128" t="s">
        <v>394</v>
      </c>
      <c r="L35" s="128" t="s">
        <v>394</v>
      </c>
      <c r="M35" s="71">
        <v>1</v>
      </c>
      <c r="N35" s="128" t="s">
        <v>394</v>
      </c>
      <c r="O35" s="128" t="s">
        <v>394</v>
      </c>
      <c r="P35" s="128" t="s">
        <v>394</v>
      </c>
      <c r="Q35" s="71">
        <v>1</v>
      </c>
      <c r="R35" s="128" t="s">
        <v>394</v>
      </c>
      <c r="S35" s="128" t="s">
        <v>394</v>
      </c>
      <c r="T35" s="128" t="s">
        <v>394</v>
      </c>
      <c r="U35" s="128" t="s">
        <v>394</v>
      </c>
      <c r="V35" s="128" t="s">
        <v>394</v>
      </c>
      <c r="W35" s="128" t="s">
        <v>394</v>
      </c>
      <c r="X35" s="128" t="s">
        <v>394</v>
      </c>
      <c r="Y35" s="128" t="s">
        <v>394</v>
      </c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6"/>
      <c r="AS35" s="126"/>
      <c r="AT35" s="126"/>
      <c r="AU35" s="126"/>
      <c r="AV35" s="126"/>
      <c r="AW35" s="126"/>
      <c r="AX35" s="126"/>
      <c r="AY35" s="126"/>
      <c r="AZ35" s="126"/>
      <c r="BA35" s="126"/>
      <c r="BB35" s="126"/>
      <c r="BC35" s="126"/>
      <c r="BD35" s="126"/>
      <c r="BE35" s="126"/>
      <c r="BF35" s="126"/>
      <c r="BG35" s="126"/>
      <c r="BH35" s="126"/>
      <c r="BI35" s="126"/>
      <c r="BJ35" s="126"/>
      <c r="BK35" s="126"/>
      <c r="BL35" s="126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26"/>
      <c r="BX35" s="126"/>
      <c r="BY35" s="126"/>
      <c r="BZ35" s="126"/>
      <c r="CA35" s="126"/>
    </row>
    <row r="36" spans="2:79" x14ac:dyDescent="0.2">
      <c r="B36" s="124" t="str">
        <f>'Store Checklist '!B48</f>
        <v>2.22</v>
      </c>
      <c r="C36" s="125" t="str">
        <f>'Store Checklist '!J48</f>
        <v>Are the stockrooms over full?   (Please note 1 = Yes, 3 = No)</v>
      </c>
      <c r="D36" s="71" t="s">
        <v>174</v>
      </c>
      <c r="E36" s="128">
        <v>1</v>
      </c>
      <c r="F36" s="128" t="s">
        <v>394</v>
      </c>
      <c r="G36" s="128" t="s">
        <v>394</v>
      </c>
      <c r="H36" s="128" t="s">
        <v>394</v>
      </c>
      <c r="I36" s="71">
        <v>1</v>
      </c>
      <c r="J36" s="128" t="s">
        <v>394</v>
      </c>
      <c r="K36" s="128" t="s">
        <v>394</v>
      </c>
      <c r="L36" s="128" t="s">
        <v>394</v>
      </c>
      <c r="M36" s="71">
        <v>1</v>
      </c>
      <c r="N36" s="128" t="s">
        <v>394</v>
      </c>
      <c r="O36" s="128" t="s">
        <v>394</v>
      </c>
      <c r="P36" s="128" t="s">
        <v>394</v>
      </c>
      <c r="Q36" s="71">
        <v>1</v>
      </c>
      <c r="R36" s="128" t="s">
        <v>394</v>
      </c>
      <c r="S36" s="71">
        <v>1</v>
      </c>
      <c r="T36" s="128" t="s">
        <v>394</v>
      </c>
      <c r="U36" s="128" t="s">
        <v>394</v>
      </c>
      <c r="V36" s="128" t="s">
        <v>394</v>
      </c>
      <c r="W36" s="128" t="s">
        <v>394</v>
      </c>
      <c r="X36" s="128" t="s">
        <v>394</v>
      </c>
      <c r="Y36" s="128" t="s">
        <v>394</v>
      </c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6"/>
      <c r="AQ36" s="126"/>
      <c r="AR36" s="126"/>
      <c r="AS36" s="126"/>
      <c r="AT36" s="126"/>
      <c r="AU36" s="126"/>
      <c r="AV36" s="126"/>
      <c r="AW36" s="126"/>
      <c r="AX36" s="126"/>
      <c r="AY36" s="126"/>
      <c r="AZ36" s="126"/>
      <c r="BA36" s="126"/>
      <c r="BB36" s="126"/>
      <c r="BC36" s="126"/>
      <c r="BD36" s="126"/>
      <c r="BE36" s="126"/>
      <c r="BF36" s="126"/>
      <c r="BG36" s="126"/>
      <c r="BH36" s="126"/>
      <c r="BI36" s="126"/>
      <c r="BJ36" s="126"/>
      <c r="BK36" s="126"/>
      <c r="BL36" s="126"/>
      <c r="BM36" s="126"/>
      <c r="BN36" s="126"/>
      <c r="BO36" s="126"/>
      <c r="BP36" s="126"/>
      <c r="BQ36" s="126"/>
      <c r="BR36" s="126"/>
      <c r="BS36" s="126"/>
      <c r="BT36" s="126"/>
      <c r="BU36" s="126"/>
      <c r="BV36" s="126"/>
      <c r="BW36" s="126"/>
      <c r="BX36" s="126"/>
      <c r="BY36" s="126"/>
      <c r="BZ36" s="126"/>
      <c r="CA36" s="126"/>
    </row>
    <row r="37" spans="2:79" x14ac:dyDescent="0.2">
      <c r="B37" s="124" t="str">
        <f>'Store Checklist '!B49</f>
        <v>2.23</v>
      </c>
      <c r="C37" s="125" t="str">
        <f>'Store Checklist '!J49</f>
        <v xml:space="preserve">Are the stockrooms organized and tidy?  </v>
      </c>
      <c r="D37" s="71" t="s">
        <v>174</v>
      </c>
      <c r="E37" s="128">
        <v>1</v>
      </c>
      <c r="F37" s="128" t="s">
        <v>394</v>
      </c>
      <c r="G37" s="128" t="s">
        <v>394</v>
      </c>
      <c r="H37" s="128" t="s">
        <v>394</v>
      </c>
      <c r="I37" s="71">
        <v>1</v>
      </c>
      <c r="J37" s="128" t="s">
        <v>394</v>
      </c>
      <c r="K37" s="128" t="s">
        <v>394</v>
      </c>
      <c r="L37" s="128" t="s">
        <v>394</v>
      </c>
      <c r="M37" s="71">
        <v>1</v>
      </c>
      <c r="N37" s="128" t="s">
        <v>394</v>
      </c>
      <c r="O37" s="128" t="s">
        <v>394</v>
      </c>
      <c r="P37" s="71">
        <v>1</v>
      </c>
      <c r="Q37" s="128" t="s">
        <v>394</v>
      </c>
      <c r="R37" s="71">
        <v>1</v>
      </c>
      <c r="S37" s="71"/>
      <c r="T37" s="128" t="s">
        <v>394</v>
      </c>
      <c r="U37" s="128" t="s">
        <v>394</v>
      </c>
      <c r="V37" s="128" t="s">
        <v>394</v>
      </c>
      <c r="W37" s="128" t="s">
        <v>394</v>
      </c>
      <c r="X37" s="128" t="s">
        <v>394</v>
      </c>
      <c r="Y37" s="128" t="s">
        <v>394</v>
      </c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</row>
    <row r="38" spans="2:79" x14ac:dyDescent="0.2">
      <c r="B38" s="124" t="str">
        <f>'Store Checklist '!B50</f>
        <v>2.24</v>
      </c>
      <c r="C38" s="125" t="str">
        <f>'Store Checklist '!J50</f>
        <v xml:space="preserve">Do the store shelves look full? </v>
      </c>
      <c r="D38" s="71" t="s">
        <v>174</v>
      </c>
      <c r="E38" s="128" t="s">
        <v>394</v>
      </c>
      <c r="F38" s="128" t="s">
        <v>394</v>
      </c>
      <c r="G38" s="71">
        <v>1</v>
      </c>
      <c r="H38" s="128" t="s">
        <v>394</v>
      </c>
      <c r="I38" s="71">
        <v>1</v>
      </c>
      <c r="J38" s="128" t="s">
        <v>394</v>
      </c>
      <c r="K38" s="128" t="s">
        <v>394</v>
      </c>
      <c r="L38" s="71">
        <v>1</v>
      </c>
      <c r="M38" s="71">
        <v>1</v>
      </c>
      <c r="N38" s="128" t="s">
        <v>394</v>
      </c>
      <c r="O38" s="128" t="s">
        <v>394</v>
      </c>
      <c r="P38" s="128">
        <v>1</v>
      </c>
      <c r="Q38" s="128" t="s">
        <v>394</v>
      </c>
      <c r="R38" s="128" t="s">
        <v>394</v>
      </c>
      <c r="S38" s="128" t="s">
        <v>394</v>
      </c>
      <c r="T38" s="71">
        <v>1</v>
      </c>
      <c r="U38" s="128" t="s">
        <v>394</v>
      </c>
      <c r="V38" s="71">
        <v>1</v>
      </c>
      <c r="W38" s="128" t="s">
        <v>394</v>
      </c>
      <c r="X38" s="128" t="s">
        <v>394</v>
      </c>
      <c r="Y38" s="128" t="s">
        <v>394</v>
      </c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</row>
    <row r="39" spans="2:79" ht="25.5" customHeight="1" x14ac:dyDescent="0.2">
      <c r="B39" s="124" t="str">
        <f>'Store Checklist '!B51</f>
        <v>2.25</v>
      </c>
      <c r="C39" s="125" t="str">
        <f>'Store Checklist '!J51</f>
        <v xml:space="preserve">Does the Store Manager believe that he or she needs all the inventory in the store stockrooms?  </v>
      </c>
      <c r="D39" s="71" t="s">
        <v>174</v>
      </c>
      <c r="E39" s="71"/>
      <c r="F39" s="128" t="s">
        <v>394</v>
      </c>
      <c r="G39" s="71"/>
      <c r="H39" s="128" t="s">
        <v>394</v>
      </c>
      <c r="I39" s="71">
        <v>1</v>
      </c>
      <c r="J39" s="128" t="s">
        <v>394</v>
      </c>
      <c r="K39" s="128" t="s">
        <v>394</v>
      </c>
      <c r="L39" s="128" t="s">
        <v>394</v>
      </c>
      <c r="M39" s="71">
        <v>1</v>
      </c>
      <c r="N39" s="128" t="s">
        <v>394</v>
      </c>
      <c r="O39" s="128" t="s">
        <v>394</v>
      </c>
      <c r="P39" s="128" t="s">
        <v>394</v>
      </c>
      <c r="Q39" s="71">
        <v>1</v>
      </c>
      <c r="R39" s="128" t="s">
        <v>394</v>
      </c>
      <c r="S39" s="128" t="s">
        <v>394</v>
      </c>
      <c r="T39" s="71">
        <v>1</v>
      </c>
      <c r="U39" s="128" t="s">
        <v>394</v>
      </c>
      <c r="V39" s="71">
        <v>1</v>
      </c>
      <c r="W39" s="128" t="s">
        <v>394</v>
      </c>
      <c r="X39" s="128" t="s">
        <v>394</v>
      </c>
      <c r="Y39" s="128" t="s">
        <v>394</v>
      </c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</row>
    <row r="40" spans="2:79" ht="25.5" x14ac:dyDescent="0.2">
      <c r="B40" s="124" t="str">
        <f>'Store Checklist '!B52</f>
        <v>2.26</v>
      </c>
      <c r="C40" s="125" t="str">
        <f>'Store Checklist '!J52</f>
        <v xml:space="preserve">Is the merchandise free from dust (look at the shoulder lines on garments and tops of packages)?  </v>
      </c>
      <c r="D40" s="71" t="s">
        <v>174</v>
      </c>
      <c r="E40" s="71">
        <v>1</v>
      </c>
      <c r="F40" s="128" t="s">
        <v>394</v>
      </c>
      <c r="G40" s="128" t="s">
        <v>394</v>
      </c>
      <c r="H40" s="128" t="s">
        <v>394</v>
      </c>
      <c r="I40" s="71">
        <v>1</v>
      </c>
      <c r="J40" s="128" t="s">
        <v>394</v>
      </c>
      <c r="K40" s="128" t="s">
        <v>394</v>
      </c>
      <c r="L40" s="128" t="s">
        <v>394</v>
      </c>
      <c r="M40" s="71">
        <v>1</v>
      </c>
      <c r="N40" s="128" t="s">
        <v>394</v>
      </c>
      <c r="O40" s="128" t="s">
        <v>394</v>
      </c>
      <c r="P40" s="71">
        <v>1</v>
      </c>
      <c r="Q40" s="128" t="s">
        <v>394</v>
      </c>
      <c r="R40" s="128" t="s">
        <v>394</v>
      </c>
      <c r="S40" s="71">
        <v>1</v>
      </c>
      <c r="T40" s="128" t="s">
        <v>394</v>
      </c>
      <c r="U40" s="128" t="s">
        <v>394</v>
      </c>
      <c r="V40" s="128" t="s">
        <v>394</v>
      </c>
      <c r="W40" s="128" t="s">
        <v>394</v>
      </c>
      <c r="X40" s="128" t="s">
        <v>394</v>
      </c>
      <c r="Y40" s="128" t="s">
        <v>394</v>
      </c>
      <c r="Z40" s="126"/>
      <c r="AA40" s="126"/>
      <c r="AB40" s="126"/>
      <c r="AC40" s="126"/>
      <c r="AD40" s="126"/>
      <c r="AE40" s="126"/>
      <c r="AF40" s="126"/>
      <c r="AG40" s="126"/>
      <c r="AH40" s="126"/>
      <c r="AI40" s="126"/>
      <c r="AJ40" s="126"/>
      <c r="AK40" s="126"/>
      <c r="AL40" s="126"/>
      <c r="AM40" s="126"/>
      <c r="AN40" s="126"/>
      <c r="AO40" s="126"/>
      <c r="AP40" s="126"/>
      <c r="AQ40" s="126"/>
      <c r="AR40" s="126"/>
      <c r="AS40" s="126"/>
      <c r="AT40" s="126"/>
      <c r="AU40" s="126"/>
      <c r="AV40" s="126"/>
      <c r="AW40" s="126"/>
      <c r="AX40" s="126"/>
      <c r="AY40" s="126"/>
      <c r="AZ40" s="126"/>
      <c r="BA40" s="126"/>
      <c r="BB40" s="126"/>
      <c r="BC40" s="126"/>
      <c r="BD40" s="126"/>
      <c r="BE40" s="126"/>
      <c r="BF40" s="126"/>
      <c r="BG40" s="126"/>
      <c r="BH40" s="126"/>
      <c r="BI40" s="126"/>
      <c r="BJ40" s="126"/>
      <c r="BK40" s="126"/>
      <c r="BL40" s="126"/>
      <c r="BM40" s="126"/>
      <c r="BN40" s="126"/>
      <c r="BO40" s="126"/>
      <c r="BP40" s="126"/>
      <c r="BQ40" s="126"/>
      <c r="BR40" s="126"/>
      <c r="BS40" s="126"/>
      <c r="BT40" s="126"/>
      <c r="BU40" s="126"/>
      <c r="BV40" s="126"/>
      <c r="BW40" s="126"/>
      <c r="BX40" s="126"/>
      <c r="BY40" s="126"/>
      <c r="BZ40" s="126"/>
      <c r="CA40" s="126"/>
    </row>
    <row r="41" spans="2:79" x14ac:dyDescent="0.2">
      <c r="B41" s="124" t="str">
        <f>'Store Checklist '!B53</f>
        <v>2.27</v>
      </c>
      <c r="C41" s="125" t="str">
        <f>'Store Checklist '!J53</f>
        <v xml:space="preserve">Is the receiving bay clear of obstruction?  </v>
      </c>
      <c r="D41" s="71" t="s">
        <v>174</v>
      </c>
      <c r="E41" s="128" t="s">
        <v>394</v>
      </c>
      <c r="F41" s="128" t="s">
        <v>394</v>
      </c>
      <c r="G41" s="128" t="s">
        <v>394</v>
      </c>
      <c r="H41" s="128" t="s">
        <v>394</v>
      </c>
      <c r="I41" s="128" t="s">
        <v>394</v>
      </c>
      <c r="J41" s="128" t="s">
        <v>394</v>
      </c>
      <c r="K41" s="128" t="s">
        <v>394</v>
      </c>
      <c r="L41" s="128" t="s">
        <v>394</v>
      </c>
      <c r="M41" s="71">
        <v>1</v>
      </c>
      <c r="N41" s="128" t="s">
        <v>394</v>
      </c>
      <c r="O41" s="128" t="s">
        <v>394</v>
      </c>
      <c r="P41" s="128" t="s">
        <v>394</v>
      </c>
      <c r="Q41" s="71"/>
      <c r="R41" s="128" t="s">
        <v>394</v>
      </c>
      <c r="S41" s="128" t="s">
        <v>394</v>
      </c>
      <c r="T41" s="128" t="s">
        <v>394</v>
      </c>
      <c r="U41" s="128" t="s">
        <v>394</v>
      </c>
      <c r="V41" s="128" t="s">
        <v>394</v>
      </c>
      <c r="W41" s="128" t="s">
        <v>394</v>
      </c>
      <c r="X41" s="128" t="s">
        <v>394</v>
      </c>
      <c r="Y41" s="128" t="s">
        <v>394</v>
      </c>
      <c r="Z41" s="126"/>
      <c r="AA41" s="126"/>
      <c r="AB41" s="126"/>
      <c r="AC41" s="126"/>
      <c r="AD41" s="126"/>
      <c r="AE41" s="126"/>
      <c r="AF41" s="126"/>
      <c r="AG41" s="126"/>
      <c r="AH41" s="126"/>
      <c r="AI41" s="126"/>
      <c r="AJ41" s="126"/>
      <c r="AK41" s="126"/>
      <c r="AL41" s="126"/>
      <c r="AM41" s="126"/>
      <c r="AN41" s="126"/>
      <c r="AO41" s="126"/>
      <c r="AP41" s="126"/>
      <c r="AQ41" s="126"/>
      <c r="AR41" s="126"/>
      <c r="AS41" s="126"/>
      <c r="AT41" s="126"/>
      <c r="AU41" s="126"/>
      <c r="AV41" s="126"/>
      <c r="AW41" s="126"/>
      <c r="AX41" s="126"/>
      <c r="AY41" s="126"/>
      <c r="AZ41" s="126"/>
      <c r="BA41" s="126"/>
      <c r="BB41" s="126"/>
      <c r="BC41" s="126"/>
      <c r="BD41" s="126"/>
      <c r="BE41" s="126"/>
      <c r="BF41" s="126"/>
      <c r="BG41" s="126"/>
      <c r="BH41" s="126"/>
      <c r="BI41" s="126"/>
      <c r="BJ41" s="126"/>
      <c r="BK41" s="126"/>
      <c r="BL41" s="126"/>
      <c r="BM41" s="126"/>
      <c r="BN41" s="126"/>
      <c r="BO41" s="126"/>
      <c r="BP41" s="126"/>
      <c r="BQ41" s="126"/>
      <c r="BR41" s="126"/>
      <c r="BS41" s="126"/>
      <c r="BT41" s="126"/>
      <c r="BU41" s="126"/>
      <c r="BV41" s="126"/>
      <c r="BW41" s="126"/>
      <c r="BX41" s="126"/>
      <c r="BY41" s="126"/>
      <c r="BZ41" s="126"/>
      <c r="CA41" s="126"/>
    </row>
    <row r="42" spans="2:79" ht="25.5" x14ac:dyDescent="0.2">
      <c r="B42" s="124" t="str">
        <f>'Store Checklist '!B54</f>
        <v>2.28</v>
      </c>
      <c r="C42" s="125" t="str">
        <f>'Store Checklist '!J54</f>
        <v xml:space="preserve">Is there a backlog of merchandise waiting to be put away in the stockrooms or to be put on the sales floor?  (1 = Yes, 3 = No) </v>
      </c>
      <c r="D42" s="71" t="s">
        <v>174</v>
      </c>
      <c r="E42" s="71">
        <v>1</v>
      </c>
      <c r="F42" s="128" t="s">
        <v>395</v>
      </c>
      <c r="G42" s="128" t="s">
        <v>394</v>
      </c>
      <c r="H42" s="128" t="s">
        <v>394</v>
      </c>
      <c r="I42" s="128" t="s">
        <v>394</v>
      </c>
      <c r="J42" s="128" t="s">
        <v>394</v>
      </c>
      <c r="K42" s="128" t="s">
        <v>394</v>
      </c>
      <c r="L42" s="128" t="s">
        <v>394</v>
      </c>
      <c r="M42" s="71">
        <v>1</v>
      </c>
      <c r="N42" s="128" t="s">
        <v>394</v>
      </c>
      <c r="O42" s="128" t="s">
        <v>394</v>
      </c>
      <c r="P42" s="128" t="s">
        <v>394</v>
      </c>
      <c r="Q42" s="71">
        <v>1</v>
      </c>
      <c r="R42" s="128" t="s">
        <v>394</v>
      </c>
      <c r="S42" s="128" t="s">
        <v>394</v>
      </c>
      <c r="T42" s="128" t="s">
        <v>394</v>
      </c>
      <c r="U42" s="128" t="s">
        <v>394</v>
      </c>
      <c r="V42" s="71">
        <v>1</v>
      </c>
      <c r="W42" s="128" t="s">
        <v>394</v>
      </c>
      <c r="X42" s="128" t="s">
        <v>394</v>
      </c>
      <c r="Y42" s="128" t="s">
        <v>394</v>
      </c>
      <c r="Z42" s="126"/>
      <c r="AA42" s="126"/>
      <c r="AB42" s="126"/>
      <c r="AC42" s="126"/>
      <c r="AD42" s="126"/>
      <c r="AE42" s="126"/>
      <c r="AF42" s="126"/>
      <c r="AG42" s="126"/>
      <c r="AH42" s="126"/>
      <c r="AI42" s="126"/>
      <c r="AJ42" s="126"/>
      <c r="AK42" s="126"/>
      <c r="AL42" s="126"/>
      <c r="AM42" s="126"/>
      <c r="AN42" s="126"/>
      <c r="AO42" s="126"/>
      <c r="AP42" s="126"/>
      <c r="AQ42" s="126"/>
      <c r="AR42" s="126"/>
      <c r="AS42" s="126"/>
      <c r="AT42" s="126"/>
      <c r="AU42" s="126"/>
      <c r="AV42" s="126"/>
      <c r="AW42" s="126"/>
      <c r="AX42" s="126"/>
      <c r="AY42" s="126"/>
      <c r="AZ42" s="126"/>
      <c r="BA42" s="126"/>
      <c r="BB42" s="126"/>
      <c r="BC42" s="126"/>
      <c r="BD42" s="126"/>
      <c r="BE42" s="126"/>
      <c r="BF42" s="126"/>
      <c r="BG42" s="126"/>
      <c r="BH42" s="126"/>
      <c r="BI42" s="126"/>
      <c r="BJ42" s="126"/>
      <c r="BK42" s="126"/>
      <c r="BL42" s="126"/>
      <c r="BM42" s="126"/>
      <c r="BN42" s="126"/>
      <c r="BO42" s="126"/>
      <c r="BP42" s="126"/>
      <c r="BQ42" s="126"/>
      <c r="BR42" s="126"/>
      <c r="BS42" s="126"/>
      <c r="BT42" s="126"/>
      <c r="BU42" s="126"/>
      <c r="BV42" s="126"/>
      <c r="BW42" s="126"/>
      <c r="BX42" s="126"/>
      <c r="BY42" s="126"/>
      <c r="BZ42" s="126"/>
      <c r="CA42" s="126"/>
    </row>
    <row r="43" spans="2:79" ht="25.5" x14ac:dyDescent="0.2">
      <c r="B43" s="124" t="str">
        <f>'Store Checklist '!B55</f>
        <v>2.29</v>
      </c>
      <c r="C43" s="125" t="str">
        <f>'Store Checklist '!J55</f>
        <v xml:space="preserve">Is there any indication of products being moved to conceal otherwise empty locations?  </v>
      </c>
      <c r="D43" s="71" t="s">
        <v>174</v>
      </c>
      <c r="E43" s="128" t="s">
        <v>394</v>
      </c>
      <c r="F43" s="128" t="s">
        <v>394</v>
      </c>
      <c r="G43" s="128" t="s">
        <v>394</v>
      </c>
      <c r="H43" s="128" t="s">
        <v>394</v>
      </c>
      <c r="I43" s="71">
        <v>1</v>
      </c>
      <c r="J43" s="128" t="s">
        <v>394</v>
      </c>
      <c r="K43" s="128" t="s">
        <v>394</v>
      </c>
      <c r="L43" s="71">
        <v>1</v>
      </c>
      <c r="M43" s="71">
        <v>1</v>
      </c>
      <c r="N43" s="128" t="s">
        <v>394</v>
      </c>
      <c r="O43" s="128" t="s">
        <v>394</v>
      </c>
      <c r="P43" s="71">
        <v>1</v>
      </c>
      <c r="Q43" s="71">
        <v>1</v>
      </c>
      <c r="R43" s="128" t="s">
        <v>394</v>
      </c>
      <c r="S43" s="128" t="s">
        <v>394</v>
      </c>
      <c r="T43" s="128">
        <v>1</v>
      </c>
      <c r="U43" s="128" t="s">
        <v>394</v>
      </c>
      <c r="V43" s="128" t="s">
        <v>394</v>
      </c>
      <c r="W43" s="128" t="s">
        <v>394</v>
      </c>
      <c r="X43" s="128" t="s">
        <v>394</v>
      </c>
      <c r="Y43" s="128"/>
      <c r="Z43" s="126"/>
      <c r="AA43" s="126"/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126"/>
      <c r="AW43" s="126"/>
      <c r="AX43" s="126"/>
      <c r="AY43" s="126"/>
      <c r="AZ43" s="126"/>
      <c r="BA43" s="126"/>
      <c r="BB43" s="126"/>
      <c r="BC43" s="126"/>
      <c r="BD43" s="126"/>
      <c r="BE43" s="126"/>
      <c r="BF43" s="126"/>
      <c r="BG43" s="126"/>
      <c r="BH43" s="126"/>
      <c r="BI43" s="126"/>
      <c r="BJ43" s="126"/>
      <c r="BK43" s="126"/>
      <c r="BL43" s="126"/>
      <c r="BM43" s="126"/>
      <c r="BN43" s="126"/>
      <c r="BO43" s="126"/>
      <c r="BP43" s="126"/>
      <c r="BQ43" s="126"/>
      <c r="BR43" s="126"/>
      <c r="BS43" s="126"/>
      <c r="BT43" s="126"/>
      <c r="BU43" s="126"/>
      <c r="BV43" s="126"/>
      <c r="BW43" s="126"/>
      <c r="BX43" s="126"/>
      <c r="BY43" s="126"/>
      <c r="BZ43" s="126"/>
      <c r="CA43" s="126"/>
    </row>
    <row r="44" spans="2:79" x14ac:dyDescent="0.2">
      <c r="B44" s="124" t="str">
        <f>'Store Checklist '!B56</f>
        <v>2.30</v>
      </c>
      <c r="C44" s="125" t="str">
        <f>'Store Checklist '!J56</f>
        <v xml:space="preserve">Is there evidence of a stock location system in stock rooms?  </v>
      </c>
      <c r="D44" s="71" t="s">
        <v>174</v>
      </c>
      <c r="E44" s="71">
        <v>1</v>
      </c>
      <c r="F44" s="128" t="s">
        <v>394</v>
      </c>
      <c r="G44" s="128" t="s">
        <v>394</v>
      </c>
      <c r="H44" s="128" t="s">
        <v>394</v>
      </c>
      <c r="I44" s="71">
        <v>1</v>
      </c>
      <c r="J44" s="128" t="s">
        <v>394</v>
      </c>
      <c r="K44" s="128" t="s">
        <v>394</v>
      </c>
      <c r="L44" s="128" t="s">
        <v>394</v>
      </c>
      <c r="M44" s="71">
        <v>1</v>
      </c>
      <c r="N44" s="128" t="s">
        <v>394</v>
      </c>
      <c r="O44" s="128" t="s">
        <v>394</v>
      </c>
      <c r="P44" s="128" t="s">
        <v>394</v>
      </c>
      <c r="Q44" s="71">
        <v>1</v>
      </c>
      <c r="R44" s="71">
        <v>1</v>
      </c>
      <c r="S44" s="128" t="s">
        <v>394</v>
      </c>
      <c r="T44" s="128" t="s">
        <v>394</v>
      </c>
      <c r="U44" s="128" t="s">
        <v>394</v>
      </c>
      <c r="V44" s="128" t="s">
        <v>394</v>
      </c>
      <c r="W44" s="128" t="s">
        <v>394</v>
      </c>
      <c r="X44" s="128" t="s">
        <v>394</v>
      </c>
      <c r="Y44" s="128" t="s">
        <v>394</v>
      </c>
      <c r="Z44" s="126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6"/>
      <c r="AW44" s="126"/>
      <c r="AX44" s="126"/>
      <c r="AY44" s="126"/>
      <c r="AZ44" s="126"/>
      <c r="BA44" s="126"/>
      <c r="BB44" s="126"/>
      <c r="BC44" s="126"/>
      <c r="BD44" s="126"/>
      <c r="BE44" s="126"/>
      <c r="BF44" s="126"/>
      <c r="BG44" s="126"/>
      <c r="BH44" s="126"/>
      <c r="BI44" s="126"/>
      <c r="BJ44" s="126"/>
      <c r="BK44" s="126"/>
      <c r="BL44" s="126"/>
      <c r="BM44" s="126"/>
      <c r="BN44" s="126"/>
      <c r="BO44" s="126"/>
      <c r="BP44" s="126"/>
      <c r="BQ44" s="126"/>
      <c r="BR44" s="126"/>
      <c r="BS44" s="126"/>
      <c r="BT44" s="126"/>
      <c r="BU44" s="126"/>
      <c r="BV44" s="126"/>
      <c r="BW44" s="126"/>
      <c r="BX44" s="126"/>
      <c r="BY44" s="126"/>
      <c r="BZ44" s="126"/>
      <c r="CA44" s="126"/>
    </row>
    <row r="45" spans="2:79" x14ac:dyDescent="0.2">
      <c r="B45" s="124" t="str">
        <f>'Store Checklist '!B57</f>
        <v>2.31</v>
      </c>
      <c r="C45" s="125" t="str">
        <f>'Store Checklist '!J57</f>
        <v>Is there evidence of excessively old stock?  (1 = Yes, 3 = No)</v>
      </c>
      <c r="D45" s="71" t="s">
        <v>174</v>
      </c>
      <c r="E45" s="128" t="s">
        <v>394</v>
      </c>
      <c r="F45" s="128" t="s">
        <v>394</v>
      </c>
      <c r="G45" s="128">
        <v>1</v>
      </c>
      <c r="H45" s="128">
        <v>1</v>
      </c>
      <c r="I45" s="71">
        <v>1</v>
      </c>
      <c r="J45" s="71">
        <v>1</v>
      </c>
      <c r="K45" s="128" t="s">
        <v>394</v>
      </c>
      <c r="L45" s="128" t="s">
        <v>394</v>
      </c>
      <c r="M45" s="71">
        <v>1</v>
      </c>
      <c r="N45" s="128" t="s">
        <v>394</v>
      </c>
      <c r="O45" s="128" t="s">
        <v>394</v>
      </c>
      <c r="P45" s="128" t="s">
        <v>394</v>
      </c>
      <c r="Q45" s="128">
        <v>1</v>
      </c>
      <c r="R45" s="128" t="s">
        <v>394</v>
      </c>
      <c r="S45" s="71">
        <v>1</v>
      </c>
      <c r="T45" s="71">
        <v>1</v>
      </c>
      <c r="U45" s="128" t="s">
        <v>394</v>
      </c>
      <c r="V45" s="128" t="s">
        <v>394</v>
      </c>
      <c r="W45" s="128" t="s">
        <v>394</v>
      </c>
      <c r="X45" s="128" t="s">
        <v>394</v>
      </c>
      <c r="Y45" s="128" t="s">
        <v>394</v>
      </c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126"/>
      <c r="AW45" s="126"/>
      <c r="AX45" s="126"/>
      <c r="AY45" s="126"/>
      <c r="AZ45" s="126"/>
      <c r="BA45" s="126"/>
      <c r="BB45" s="126"/>
      <c r="BC45" s="126"/>
      <c r="BD45" s="126"/>
      <c r="BE45" s="126"/>
      <c r="BF45" s="126"/>
      <c r="BG45" s="126"/>
      <c r="BH45" s="126"/>
      <c r="BI45" s="126"/>
      <c r="BJ45" s="126"/>
      <c r="BK45" s="126"/>
      <c r="BL45" s="126"/>
      <c r="BM45" s="126"/>
      <c r="BN45" s="126"/>
      <c r="BO45" s="126"/>
      <c r="BP45" s="126"/>
      <c r="BQ45" s="126"/>
      <c r="BR45" s="126"/>
      <c r="BS45" s="126"/>
      <c r="BT45" s="126"/>
      <c r="BU45" s="126"/>
      <c r="BV45" s="126"/>
      <c r="BW45" s="126"/>
      <c r="BX45" s="126"/>
      <c r="BY45" s="126"/>
      <c r="BZ45" s="126"/>
      <c r="CA45" s="126"/>
    </row>
    <row r="46" spans="2:79" ht="25.5" x14ac:dyDescent="0.2">
      <c r="B46" s="124" t="str">
        <f>'Store Checklist '!B58</f>
        <v>2.32</v>
      </c>
      <c r="C46" s="125" t="str">
        <f>'Store Checklist '!J58</f>
        <v>Is there evidence of multiple price reductions on the same item?   (1 = Yes, 3 = No)</v>
      </c>
      <c r="D46" s="71" t="s">
        <v>174</v>
      </c>
      <c r="E46" s="128" t="s">
        <v>394</v>
      </c>
      <c r="F46" s="128" t="s">
        <v>394</v>
      </c>
      <c r="G46" s="128" t="s">
        <v>394</v>
      </c>
      <c r="H46" s="128" t="s">
        <v>394</v>
      </c>
      <c r="I46" s="71">
        <v>1</v>
      </c>
      <c r="J46" s="128" t="s">
        <v>394</v>
      </c>
      <c r="K46" s="128" t="s">
        <v>394</v>
      </c>
      <c r="L46" s="128" t="s">
        <v>394</v>
      </c>
      <c r="M46" s="71">
        <v>1</v>
      </c>
      <c r="N46" s="128" t="s">
        <v>394</v>
      </c>
      <c r="O46" s="128" t="s">
        <v>394</v>
      </c>
      <c r="P46" s="128" t="s">
        <v>394</v>
      </c>
      <c r="Q46" s="128">
        <v>1</v>
      </c>
      <c r="R46" s="128" t="s">
        <v>394</v>
      </c>
      <c r="S46" s="71">
        <v>1</v>
      </c>
      <c r="T46" s="71">
        <v>1</v>
      </c>
      <c r="U46" s="128" t="s">
        <v>394</v>
      </c>
      <c r="V46" s="128" t="s">
        <v>394</v>
      </c>
      <c r="W46" s="128" t="s">
        <v>394</v>
      </c>
      <c r="X46" s="128" t="s">
        <v>394</v>
      </c>
      <c r="Y46" s="128" t="s">
        <v>394</v>
      </c>
      <c r="Z46" s="126"/>
      <c r="AA46" s="126"/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6"/>
      <c r="AT46" s="126"/>
      <c r="AU46" s="126"/>
      <c r="AV46" s="126"/>
      <c r="AW46" s="126"/>
      <c r="AX46" s="126"/>
      <c r="AY46" s="126"/>
      <c r="AZ46" s="126"/>
      <c r="BA46" s="126"/>
      <c r="BB46" s="126"/>
      <c r="BC46" s="126"/>
      <c r="BD46" s="126"/>
      <c r="BE46" s="126"/>
      <c r="BF46" s="126"/>
      <c r="BG46" s="126"/>
      <c r="BH46" s="126"/>
      <c r="BI46" s="126"/>
      <c r="BJ46" s="126"/>
      <c r="BK46" s="126"/>
      <c r="BL46" s="126"/>
      <c r="BM46" s="126"/>
      <c r="BN46" s="126"/>
      <c r="BO46" s="126"/>
      <c r="BP46" s="126"/>
      <c r="BQ46" s="126"/>
      <c r="BR46" s="126"/>
      <c r="BS46" s="126"/>
      <c r="BT46" s="126"/>
      <c r="BU46" s="126"/>
      <c r="BV46" s="126"/>
      <c r="BW46" s="126"/>
      <c r="BX46" s="126"/>
      <c r="BY46" s="126"/>
      <c r="BZ46" s="126"/>
      <c r="CA46" s="126"/>
    </row>
    <row r="47" spans="2:79" x14ac:dyDescent="0.2">
      <c r="B47" s="124" t="str">
        <f>'Store Checklist '!B59</f>
        <v>2.33</v>
      </c>
      <c r="C47" s="125" t="str">
        <f>'Store Checklist '!J59</f>
        <v xml:space="preserve">Can you see store directories telling you where to find what you want?  </v>
      </c>
      <c r="D47" s="71" t="s">
        <v>174</v>
      </c>
      <c r="E47" s="128" t="s">
        <v>394</v>
      </c>
      <c r="F47" s="128" t="s">
        <v>394</v>
      </c>
      <c r="G47" s="128" t="s">
        <v>394</v>
      </c>
      <c r="H47" s="128" t="s">
        <v>394</v>
      </c>
      <c r="I47" s="128" t="s">
        <v>394</v>
      </c>
      <c r="J47" s="71">
        <v>1</v>
      </c>
      <c r="K47" s="128" t="s">
        <v>394</v>
      </c>
      <c r="L47" s="71">
        <v>1</v>
      </c>
      <c r="M47" s="71">
        <v>1</v>
      </c>
      <c r="N47" s="128" t="s">
        <v>394</v>
      </c>
      <c r="O47" s="128" t="s">
        <v>394</v>
      </c>
      <c r="P47" s="128" t="s">
        <v>394</v>
      </c>
      <c r="Q47" s="128" t="s">
        <v>394</v>
      </c>
      <c r="R47" s="128" t="s">
        <v>394</v>
      </c>
      <c r="S47" s="128" t="s">
        <v>394</v>
      </c>
      <c r="T47" s="128" t="s">
        <v>394</v>
      </c>
      <c r="U47" s="128" t="s">
        <v>394</v>
      </c>
      <c r="V47" s="128" t="s">
        <v>394</v>
      </c>
      <c r="W47" s="128" t="s">
        <v>394</v>
      </c>
      <c r="X47" s="128" t="s">
        <v>394</v>
      </c>
      <c r="Y47" s="128" t="s">
        <v>394</v>
      </c>
      <c r="Z47" s="126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6"/>
      <c r="AW47" s="126"/>
      <c r="AX47" s="126"/>
      <c r="AY47" s="126"/>
      <c r="AZ47" s="126"/>
      <c r="BA47" s="126"/>
      <c r="BB47" s="126"/>
      <c r="BC47" s="126"/>
      <c r="BD47" s="126"/>
      <c r="BE47" s="126"/>
      <c r="BF47" s="126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</row>
    <row r="48" spans="2:79" ht="25.5" x14ac:dyDescent="0.2">
      <c r="B48" s="124" t="str">
        <f>'Store Checklist '!B60</f>
        <v>2.34</v>
      </c>
      <c r="C48" s="125" t="str">
        <f>'Store Checklist '!J60</f>
        <v xml:space="preserve">Can you see through the store and are the fixtures filled and merchandised properly?  </v>
      </c>
      <c r="D48" s="71" t="s">
        <v>174</v>
      </c>
      <c r="E48" s="128" t="s">
        <v>394</v>
      </c>
      <c r="F48" s="128" t="s">
        <v>394</v>
      </c>
      <c r="G48" s="71"/>
      <c r="H48" s="71">
        <v>1</v>
      </c>
      <c r="I48" s="71">
        <v>1</v>
      </c>
      <c r="J48" s="71">
        <v>1</v>
      </c>
      <c r="K48" s="128" t="s">
        <v>394</v>
      </c>
      <c r="L48" s="71">
        <v>1</v>
      </c>
      <c r="M48" s="71">
        <v>1</v>
      </c>
      <c r="N48" s="128" t="s">
        <v>394</v>
      </c>
      <c r="O48" s="128" t="s">
        <v>394</v>
      </c>
      <c r="P48" s="71">
        <v>1</v>
      </c>
      <c r="Q48" s="71"/>
      <c r="R48" s="128" t="s">
        <v>394</v>
      </c>
      <c r="S48" s="128" t="s">
        <v>394</v>
      </c>
      <c r="T48" s="128" t="s">
        <v>394</v>
      </c>
      <c r="U48" s="128" t="s">
        <v>394</v>
      </c>
      <c r="V48" s="128" t="s">
        <v>394</v>
      </c>
      <c r="W48" s="128" t="s">
        <v>394</v>
      </c>
      <c r="X48" s="128" t="s">
        <v>394</v>
      </c>
      <c r="Y48" s="128" t="s">
        <v>394</v>
      </c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  <c r="BB48" s="126"/>
      <c r="BC48" s="126"/>
      <c r="BD48" s="126"/>
      <c r="BE48" s="126"/>
      <c r="BF48" s="126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</row>
    <row r="49" spans="1:79" x14ac:dyDescent="0.2">
      <c r="B49" s="124" t="str">
        <f>'Store Checklist '!B61</f>
        <v>2.35</v>
      </c>
      <c r="C49" s="125" t="str">
        <f>'Store Checklist '!J61</f>
        <v xml:space="preserve">Do the adjacencies seem logical in the store, e.g. flow of merchandise?  </v>
      </c>
      <c r="D49" s="71" t="s">
        <v>174</v>
      </c>
      <c r="E49" s="128" t="s">
        <v>394</v>
      </c>
      <c r="F49" s="128" t="s">
        <v>394</v>
      </c>
      <c r="G49" s="71">
        <v>1</v>
      </c>
      <c r="H49" s="128" t="s">
        <v>394</v>
      </c>
      <c r="I49" s="128" t="s">
        <v>394</v>
      </c>
      <c r="J49" s="71">
        <v>1</v>
      </c>
      <c r="K49" s="128" t="s">
        <v>394</v>
      </c>
      <c r="L49" s="71">
        <v>1</v>
      </c>
      <c r="M49" s="71">
        <v>1</v>
      </c>
      <c r="N49" s="128" t="s">
        <v>394</v>
      </c>
      <c r="O49" s="128" t="s">
        <v>394</v>
      </c>
      <c r="P49" s="128" t="s">
        <v>394</v>
      </c>
      <c r="Q49" s="128" t="s">
        <v>394</v>
      </c>
      <c r="R49" s="128" t="s">
        <v>394</v>
      </c>
      <c r="S49" s="128" t="s">
        <v>394</v>
      </c>
      <c r="T49" s="128" t="s">
        <v>394</v>
      </c>
      <c r="U49" s="128" t="s">
        <v>394</v>
      </c>
      <c r="V49" s="128" t="s">
        <v>394</v>
      </c>
      <c r="W49" s="128" t="s">
        <v>394</v>
      </c>
      <c r="X49" s="128" t="s">
        <v>394</v>
      </c>
      <c r="Y49" s="128" t="s">
        <v>394</v>
      </c>
      <c r="Z49" s="126"/>
      <c r="AA49" s="126"/>
      <c r="AB49" s="126"/>
      <c r="AC49" s="126"/>
      <c r="AD49" s="126"/>
      <c r="AE49" s="126"/>
      <c r="AF49" s="126"/>
      <c r="AG49" s="126"/>
      <c r="AH49" s="126"/>
      <c r="AI49" s="126"/>
      <c r="AJ49" s="126"/>
      <c r="AK49" s="126"/>
      <c r="AL49" s="126"/>
      <c r="AM49" s="126"/>
      <c r="AN49" s="126"/>
      <c r="AO49" s="126"/>
      <c r="AP49" s="126"/>
      <c r="AQ49" s="126"/>
      <c r="AR49" s="126"/>
      <c r="AS49" s="126"/>
      <c r="AT49" s="126"/>
      <c r="AU49" s="126"/>
      <c r="AV49" s="126"/>
      <c r="AW49" s="126"/>
      <c r="AX49" s="126"/>
      <c r="AY49" s="126"/>
      <c r="AZ49" s="126"/>
      <c r="BA49" s="126"/>
      <c r="BB49" s="126"/>
      <c r="BC49" s="126"/>
      <c r="BD49" s="126"/>
      <c r="BE49" s="126"/>
      <c r="BF49" s="126"/>
      <c r="BG49" s="126"/>
      <c r="BH49" s="126"/>
      <c r="BI49" s="126"/>
      <c r="BJ49" s="126"/>
      <c r="BK49" s="126"/>
      <c r="BL49" s="126"/>
      <c r="BM49" s="126"/>
      <c r="BN49" s="126"/>
      <c r="BO49" s="126"/>
      <c r="BP49" s="126"/>
      <c r="BQ49" s="126"/>
      <c r="BR49" s="126"/>
      <c r="BS49" s="126"/>
      <c r="BT49" s="126"/>
      <c r="BU49" s="126"/>
      <c r="BV49" s="126"/>
      <c r="BW49" s="126"/>
      <c r="BX49" s="126"/>
      <c r="BY49" s="126"/>
      <c r="BZ49" s="126"/>
      <c r="CA49" s="126"/>
    </row>
    <row r="50" spans="1:79" ht="25.5" x14ac:dyDescent="0.2">
      <c r="B50" s="124" t="str">
        <f>'Store Checklist '!B62</f>
        <v>2.36</v>
      </c>
      <c r="C50" s="125" t="str">
        <f>'Store Checklist '!J62</f>
        <v xml:space="preserve">Do the displays look tidy, but not so obsessively tidy that you don’t want to disturb anything?  </v>
      </c>
      <c r="D50" s="71" t="s">
        <v>174</v>
      </c>
      <c r="E50" s="128" t="s">
        <v>394</v>
      </c>
      <c r="F50" s="128" t="s">
        <v>394</v>
      </c>
      <c r="G50" s="128" t="s">
        <v>394</v>
      </c>
      <c r="H50" s="128" t="s">
        <v>394</v>
      </c>
      <c r="I50" s="128" t="s">
        <v>394</v>
      </c>
      <c r="J50" s="71">
        <v>1</v>
      </c>
      <c r="K50" s="128" t="s">
        <v>394</v>
      </c>
      <c r="L50" s="71">
        <v>1</v>
      </c>
      <c r="M50" s="71">
        <v>1</v>
      </c>
      <c r="N50" s="128" t="s">
        <v>394</v>
      </c>
      <c r="O50" s="128" t="s">
        <v>394</v>
      </c>
      <c r="P50" s="71">
        <v>1</v>
      </c>
      <c r="Q50" s="128" t="s">
        <v>394</v>
      </c>
      <c r="R50" s="128" t="s">
        <v>394</v>
      </c>
      <c r="S50" s="128" t="s">
        <v>394</v>
      </c>
      <c r="T50" s="128" t="s">
        <v>394</v>
      </c>
      <c r="U50" s="128" t="s">
        <v>394</v>
      </c>
      <c r="V50" s="128" t="s">
        <v>394</v>
      </c>
      <c r="W50" s="128" t="s">
        <v>394</v>
      </c>
      <c r="X50" s="128" t="s">
        <v>394</v>
      </c>
      <c r="Y50" s="128" t="s">
        <v>394</v>
      </c>
      <c r="Z50" s="126"/>
      <c r="AA50" s="126"/>
      <c r="AB50" s="126"/>
      <c r="AC50" s="126"/>
      <c r="AD50" s="126"/>
      <c r="AE50" s="126"/>
      <c r="AF50" s="126"/>
      <c r="AG50" s="126"/>
      <c r="AH50" s="126"/>
      <c r="AI50" s="126"/>
      <c r="AJ50" s="126"/>
      <c r="AK50" s="126"/>
      <c r="AL50" s="126"/>
      <c r="AM50" s="126"/>
      <c r="AN50" s="126"/>
      <c r="AO50" s="126"/>
      <c r="AP50" s="126"/>
      <c r="AQ50" s="126"/>
      <c r="AR50" s="126"/>
      <c r="AS50" s="126"/>
      <c r="AT50" s="126"/>
      <c r="AU50" s="126"/>
      <c r="AV50" s="126"/>
      <c r="AW50" s="126"/>
      <c r="AX50" s="126"/>
      <c r="AY50" s="126"/>
      <c r="AZ50" s="126"/>
      <c r="BA50" s="126"/>
      <c r="BB50" s="126"/>
      <c r="BC50" s="126"/>
      <c r="BD50" s="126"/>
      <c r="BE50" s="126"/>
      <c r="BF50" s="126"/>
      <c r="BG50" s="126"/>
      <c r="BH50" s="126"/>
      <c r="BI50" s="126"/>
      <c r="BJ50" s="126"/>
      <c r="BK50" s="126"/>
      <c r="BL50" s="126"/>
      <c r="BM50" s="126"/>
      <c r="BN50" s="126"/>
      <c r="BO50" s="126"/>
      <c r="BP50" s="126"/>
      <c r="BQ50" s="126"/>
      <c r="BR50" s="126"/>
      <c r="BS50" s="126"/>
      <c r="BT50" s="126"/>
      <c r="BU50" s="126"/>
      <c r="BV50" s="126"/>
      <c r="BW50" s="126"/>
      <c r="BX50" s="126"/>
      <c r="BY50" s="126"/>
      <c r="BZ50" s="126"/>
      <c r="CA50" s="126"/>
    </row>
    <row r="51" spans="1:79" ht="25.5" x14ac:dyDescent="0.2">
      <c r="B51" s="124" t="str">
        <f>'Store Checklist '!B63</f>
        <v>2.37</v>
      </c>
      <c r="C51" s="125" t="str">
        <f>'Store Checklist '!J63</f>
        <v xml:space="preserve">Is there an obvious pattern for the way the retailer wants you to walk around the store?  </v>
      </c>
      <c r="D51" s="128" t="s">
        <v>174</v>
      </c>
      <c r="E51" s="128" t="s">
        <v>394</v>
      </c>
      <c r="F51" s="128" t="s">
        <v>394</v>
      </c>
      <c r="G51" s="128" t="s">
        <v>394</v>
      </c>
      <c r="H51" s="128" t="s">
        <v>394</v>
      </c>
      <c r="I51" s="128" t="s">
        <v>394</v>
      </c>
      <c r="J51" s="128" t="s">
        <v>394</v>
      </c>
      <c r="K51" s="128" t="s">
        <v>394</v>
      </c>
      <c r="L51" s="71">
        <v>1</v>
      </c>
      <c r="M51" s="71">
        <v>1</v>
      </c>
      <c r="N51" s="128" t="s">
        <v>394</v>
      </c>
      <c r="O51" s="128" t="s">
        <v>394</v>
      </c>
      <c r="P51" s="128" t="s">
        <v>394</v>
      </c>
      <c r="Q51" s="128" t="s">
        <v>394</v>
      </c>
      <c r="R51" s="128" t="s">
        <v>394</v>
      </c>
      <c r="S51" s="128" t="s">
        <v>394</v>
      </c>
      <c r="T51" s="128" t="s">
        <v>394</v>
      </c>
      <c r="U51" s="128" t="s">
        <v>394</v>
      </c>
      <c r="V51" s="128" t="s">
        <v>394</v>
      </c>
      <c r="W51" s="128" t="s">
        <v>394</v>
      </c>
      <c r="X51" s="128" t="s">
        <v>394</v>
      </c>
      <c r="Y51" s="128" t="s">
        <v>394</v>
      </c>
      <c r="Z51" s="126"/>
      <c r="AA51" s="126"/>
      <c r="AB51" s="126"/>
      <c r="AC51" s="126"/>
      <c r="AD51" s="126"/>
      <c r="AE51" s="126"/>
      <c r="AF51" s="126"/>
      <c r="AG51" s="126"/>
      <c r="AH51" s="126"/>
      <c r="AI51" s="126"/>
      <c r="AJ51" s="126"/>
      <c r="AK51" s="126"/>
      <c r="AL51" s="126"/>
      <c r="AM51" s="126"/>
      <c r="AN51" s="126"/>
      <c r="AO51" s="126"/>
      <c r="AP51" s="126"/>
      <c r="AQ51" s="126"/>
      <c r="AR51" s="126"/>
      <c r="AS51" s="126"/>
      <c r="AT51" s="126"/>
      <c r="AU51" s="126"/>
      <c r="AV51" s="126"/>
      <c r="AW51" s="126"/>
      <c r="AX51" s="126"/>
      <c r="AY51" s="126"/>
      <c r="AZ51" s="126"/>
      <c r="BA51" s="126"/>
      <c r="BB51" s="126"/>
      <c r="BC51" s="126"/>
      <c r="BD51" s="126"/>
      <c r="BE51" s="126"/>
      <c r="BF51" s="126"/>
      <c r="BG51" s="126"/>
      <c r="BH51" s="126"/>
      <c r="BI51" s="126"/>
      <c r="BJ51" s="126"/>
      <c r="BK51" s="126"/>
      <c r="BL51" s="126"/>
      <c r="BM51" s="126"/>
      <c r="BN51" s="126"/>
      <c r="BO51" s="126"/>
      <c r="BP51" s="126"/>
      <c r="BQ51" s="126"/>
      <c r="BR51" s="126"/>
      <c r="BS51" s="126"/>
      <c r="BT51" s="126"/>
      <c r="BU51" s="126"/>
      <c r="BV51" s="126"/>
      <c r="BW51" s="126"/>
      <c r="BX51" s="126"/>
      <c r="BY51" s="126"/>
      <c r="BZ51" s="126"/>
      <c r="CA51" s="126"/>
    </row>
    <row r="52" spans="1:79" x14ac:dyDescent="0.2">
      <c r="B52" s="124" t="str">
        <f>'Store Checklist '!B64</f>
        <v>2.38</v>
      </c>
      <c r="C52" s="125" t="str">
        <f>'Store Checklist '!J64</f>
        <v>Is there a click and collect area and is it clearly signed in the store?</v>
      </c>
      <c r="D52" s="128" t="s">
        <v>174</v>
      </c>
      <c r="E52" s="71">
        <v>1</v>
      </c>
      <c r="F52" s="71">
        <v>1</v>
      </c>
      <c r="G52" s="128" t="s">
        <v>394</v>
      </c>
      <c r="H52" s="128" t="s">
        <v>394</v>
      </c>
      <c r="I52" s="128" t="s">
        <v>394</v>
      </c>
      <c r="J52" s="71">
        <v>1</v>
      </c>
      <c r="K52" s="128" t="s">
        <v>394</v>
      </c>
      <c r="L52" s="128" t="s">
        <v>394</v>
      </c>
      <c r="M52" s="71">
        <v>1</v>
      </c>
      <c r="N52" s="128" t="s">
        <v>394</v>
      </c>
      <c r="O52" s="128" t="s">
        <v>394</v>
      </c>
      <c r="P52" s="128" t="s">
        <v>394</v>
      </c>
      <c r="Q52" s="128" t="s">
        <v>394</v>
      </c>
      <c r="R52" s="128" t="s">
        <v>394</v>
      </c>
      <c r="S52" s="128" t="s">
        <v>394</v>
      </c>
      <c r="T52" s="128" t="s">
        <v>394</v>
      </c>
      <c r="U52" s="128" t="s">
        <v>394</v>
      </c>
      <c r="V52" s="128" t="s">
        <v>394</v>
      </c>
      <c r="W52" s="128" t="s">
        <v>394</v>
      </c>
      <c r="X52" s="128" t="s">
        <v>394</v>
      </c>
      <c r="Y52" s="128">
        <v>1</v>
      </c>
      <c r="Z52" s="126"/>
      <c r="AA52" s="126"/>
      <c r="AB52" s="126"/>
      <c r="AC52" s="126"/>
      <c r="AD52" s="126"/>
      <c r="AE52" s="126"/>
      <c r="AF52" s="126"/>
      <c r="AG52" s="126"/>
      <c r="AH52" s="126"/>
      <c r="AI52" s="126"/>
      <c r="AJ52" s="126"/>
      <c r="AK52" s="126"/>
      <c r="AL52" s="126"/>
      <c r="AM52" s="126"/>
      <c r="AN52" s="126"/>
      <c r="AO52" s="126"/>
      <c r="AP52" s="126"/>
      <c r="AQ52" s="126"/>
      <c r="AR52" s="126"/>
      <c r="AS52" s="126"/>
      <c r="AT52" s="126"/>
      <c r="AU52" s="126"/>
      <c r="AV52" s="126"/>
      <c r="AW52" s="126"/>
      <c r="AX52" s="126"/>
      <c r="AY52" s="126"/>
      <c r="AZ52" s="126"/>
      <c r="BA52" s="126"/>
      <c r="BB52" s="126"/>
      <c r="BC52" s="126"/>
      <c r="BD52" s="126"/>
      <c r="BE52" s="126"/>
      <c r="BF52" s="126"/>
      <c r="BG52" s="126"/>
      <c r="BH52" s="126"/>
      <c r="BI52" s="126"/>
      <c r="BJ52" s="126"/>
      <c r="BK52" s="126"/>
      <c r="BL52" s="126"/>
      <c r="BM52" s="126"/>
      <c r="BN52" s="126"/>
      <c r="BO52" s="126"/>
      <c r="BP52" s="126"/>
      <c r="BQ52" s="126"/>
      <c r="BR52" s="126"/>
      <c r="BS52" s="126"/>
      <c r="BT52" s="126"/>
      <c r="BU52" s="126"/>
      <c r="BV52" s="126"/>
      <c r="BW52" s="126"/>
      <c r="BX52" s="126"/>
      <c r="BY52" s="126"/>
      <c r="BZ52" s="126"/>
      <c r="CA52" s="126"/>
    </row>
    <row r="53" spans="1:79" ht="26.25" customHeight="1" x14ac:dyDescent="0.2">
      <c r="B53" s="124" t="str">
        <f>'Store Checklist '!B65</f>
        <v>2.39</v>
      </c>
      <c r="C53" s="125" t="str">
        <f>'Store Checklist '!J65</f>
        <v>Is there signage telling consumers that products can be ordered in store if they are out of stock?</v>
      </c>
      <c r="D53" s="128" t="s">
        <v>174</v>
      </c>
      <c r="E53" s="71"/>
      <c r="F53" s="71">
        <v>1</v>
      </c>
      <c r="G53" s="71"/>
      <c r="H53" s="71"/>
      <c r="I53" s="71"/>
      <c r="J53" s="71">
        <v>1</v>
      </c>
      <c r="K53" s="71"/>
      <c r="L53" s="71"/>
      <c r="M53" s="71">
        <v>1</v>
      </c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>
        <v>1</v>
      </c>
      <c r="Z53" s="126"/>
      <c r="AA53" s="126"/>
      <c r="AB53" s="126"/>
      <c r="AC53" s="126"/>
      <c r="AD53" s="126"/>
      <c r="AE53" s="126"/>
      <c r="AF53" s="126"/>
      <c r="AG53" s="126"/>
      <c r="AH53" s="126"/>
      <c r="AI53" s="126"/>
      <c r="AJ53" s="126"/>
      <c r="AK53" s="126"/>
      <c r="AL53" s="126"/>
      <c r="AM53" s="126"/>
      <c r="AN53" s="126"/>
      <c r="AO53" s="126"/>
      <c r="AP53" s="126"/>
      <c r="AQ53" s="126"/>
      <c r="AR53" s="126"/>
      <c r="AS53" s="126"/>
      <c r="AT53" s="126"/>
      <c r="AU53" s="126"/>
      <c r="AV53" s="126"/>
      <c r="AW53" s="126"/>
      <c r="AX53" s="126"/>
      <c r="AY53" s="126"/>
      <c r="AZ53" s="126"/>
      <c r="BA53" s="126"/>
      <c r="BB53" s="126"/>
      <c r="BC53" s="126"/>
      <c r="BD53" s="126"/>
      <c r="BE53" s="126"/>
      <c r="BF53" s="126"/>
      <c r="BG53" s="126"/>
      <c r="BH53" s="126"/>
      <c r="BI53" s="126"/>
      <c r="BJ53" s="126"/>
      <c r="BK53" s="126"/>
      <c r="BL53" s="126"/>
      <c r="BM53" s="126"/>
      <c r="BN53" s="126"/>
      <c r="BO53" s="126"/>
      <c r="BP53" s="126"/>
      <c r="BQ53" s="126"/>
      <c r="BR53" s="126"/>
      <c r="BS53" s="126"/>
      <c r="BT53" s="126"/>
      <c r="BU53" s="126"/>
      <c r="BV53" s="126"/>
      <c r="BW53" s="126"/>
      <c r="BX53" s="126"/>
      <c r="BY53" s="126"/>
      <c r="BZ53" s="126"/>
      <c r="CA53" s="126"/>
    </row>
    <row r="54" spans="1:79" x14ac:dyDescent="0.2">
      <c r="B54" s="124" t="str">
        <f>'Store Checklist '!B66</f>
        <v>2.40</v>
      </c>
      <c r="C54" s="125" t="str">
        <f>'Store Checklist '!J66</f>
        <v>Is the company web site well advertised?</v>
      </c>
      <c r="D54" s="128" t="s">
        <v>174</v>
      </c>
      <c r="E54" s="71"/>
      <c r="F54" s="71"/>
      <c r="G54" s="71"/>
      <c r="H54" s="71"/>
      <c r="I54" s="71"/>
      <c r="J54" s="71">
        <v>1</v>
      </c>
      <c r="K54" s="71"/>
      <c r="L54" s="71"/>
      <c r="M54" s="71">
        <v>1</v>
      </c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>
        <v>1</v>
      </c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126"/>
      <c r="AO54" s="126"/>
      <c r="AP54" s="126"/>
      <c r="AQ54" s="126"/>
      <c r="AR54" s="126"/>
      <c r="AS54" s="126"/>
      <c r="AT54" s="126"/>
      <c r="AU54" s="126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6"/>
      <c r="BM54" s="126"/>
      <c r="BN54" s="126"/>
      <c r="BO54" s="126"/>
      <c r="BP54" s="126"/>
      <c r="BQ54" s="126"/>
      <c r="BR54" s="126"/>
      <c r="BS54" s="126"/>
      <c r="BT54" s="126"/>
      <c r="BU54" s="126"/>
      <c r="BV54" s="126"/>
      <c r="BW54" s="126"/>
      <c r="BX54" s="126"/>
      <c r="BY54" s="126"/>
      <c r="BZ54" s="126"/>
      <c r="CA54" s="126"/>
    </row>
    <row r="55" spans="1:79" x14ac:dyDescent="0.2">
      <c r="A55" s="138"/>
      <c r="B55" s="124" t="str">
        <f>'Store Checklist '!B72</f>
        <v>3.1</v>
      </c>
      <c r="C55" s="125" t="str">
        <f>'Store Checklist '!J72</f>
        <v xml:space="preserve">Are posters and signs clear, informative, eye catching and easy to read?  </v>
      </c>
      <c r="D55" s="71" t="s">
        <v>174</v>
      </c>
      <c r="E55" s="128" t="s">
        <v>394</v>
      </c>
      <c r="F55" s="128" t="s">
        <v>394</v>
      </c>
      <c r="G55" s="128" t="s">
        <v>394</v>
      </c>
      <c r="H55" s="128" t="s">
        <v>394</v>
      </c>
      <c r="I55" s="128" t="s">
        <v>394</v>
      </c>
      <c r="J55" s="71">
        <v>1</v>
      </c>
      <c r="K55" s="71">
        <v>1</v>
      </c>
      <c r="L55" s="128" t="s">
        <v>394</v>
      </c>
      <c r="M55" s="71">
        <v>1</v>
      </c>
      <c r="N55" s="128" t="s">
        <v>394</v>
      </c>
      <c r="O55" s="128" t="s">
        <v>394</v>
      </c>
      <c r="P55" s="128" t="s">
        <v>394</v>
      </c>
      <c r="Q55" s="128" t="s">
        <v>394</v>
      </c>
      <c r="R55" s="128" t="s">
        <v>394</v>
      </c>
      <c r="S55" s="128" t="s">
        <v>394</v>
      </c>
      <c r="T55" s="128" t="s">
        <v>394</v>
      </c>
      <c r="U55" s="128" t="s">
        <v>394</v>
      </c>
      <c r="V55" s="128" t="s">
        <v>394</v>
      </c>
      <c r="W55" s="128" t="s">
        <v>394</v>
      </c>
      <c r="X55" s="128" t="s">
        <v>394</v>
      </c>
      <c r="Y55" s="128" t="s">
        <v>394</v>
      </c>
      <c r="Z55" s="126"/>
      <c r="AA55" s="126"/>
      <c r="AB55" s="126"/>
      <c r="AC55" s="126"/>
      <c r="AD55" s="126"/>
      <c r="AE55" s="126"/>
      <c r="AF55" s="126"/>
      <c r="AG55" s="126"/>
      <c r="AH55" s="126"/>
      <c r="AI55" s="126"/>
      <c r="AJ55" s="126"/>
      <c r="AK55" s="126"/>
      <c r="AL55" s="126"/>
      <c r="AM55" s="126"/>
      <c r="AN55" s="126"/>
      <c r="AO55" s="126"/>
      <c r="AP55" s="126"/>
      <c r="AQ55" s="126"/>
      <c r="AR55" s="126"/>
      <c r="AS55" s="126"/>
      <c r="AT55" s="126"/>
      <c r="AU55" s="126"/>
      <c r="AV55" s="126"/>
      <c r="AW55" s="126"/>
      <c r="AX55" s="126"/>
      <c r="AY55" s="126"/>
      <c r="AZ55" s="126"/>
      <c r="BA55" s="126"/>
      <c r="BB55" s="126"/>
      <c r="BC55" s="126"/>
      <c r="BD55" s="126"/>
      <c r="BE55" s="126"/>
      <c r="BF55" s="126"/>
      <c r="BG55" s="126"/>
      <c r="BH55" s="126"/>
      <c r="BI55" s="126"/>
      <c r="BJ55" s="126"/>
      <c r="BK55" s="126"/>
      <c r="BL55" s="126"/>
      <c r="BM55" s="126"/>
      <c r="BN55" s="126"/>
      <c r="BO55" s="126"/>
      <c r="BP55" s="126"/>
      <c r="BQ55" s="126"/>
      <c r="BR55" s="126"/>
      <c r="BS55" s="126"/>
      <c r="BT55" s="126"/>
      <c r="BU55" s="126"/>
      <c r="BV55" s="126"/>
      <c r="BW55" s="126"/>
      <c r="BX55" s="126"/>
      <c r="BY55" s="126"/>
      <c r="BZ55" s="126"/>
      <c r="CA55" s="126"/>
    </row>
    <row r="56" spans="1:79" x14ac:dyDescent="0.2">
      <c r="A56" s="139"/>
      <c r="B56" s="124" t="str">
        <f>'Store Checklist '!B73</f>
        <v>3.2</v>
      </c>
      <c r="C56" s="125" t="str">
        <f>'Store Checklist '!J73</f>
        <v xml:space="preserve">Are promotional items clearly identified?  </v>
      </c>
      <c r="D56" s="71" t="s">
        <v>174</v>
      </c>
      <c r="E56" s="128" t="s">
        <v>394</v>
      </c>
      <c r="F56" s="128" t="s">
        <v>394</v>
      </c>
      <c r="G56" s="128" t="s">
        <v>394</v>
      </c>
      <c r="H56" s="128" t="s">
        <v>394</v>
      </c>
      <c r="I56" s="71">
        <v>1</v>
      </c>
      <c r="J56" s="71">
        <v>1</v>
      </c>
      <c r="K56" s="71">
        <v>1</v>
      </c>
      <c r="L56" s="71">
        <v>1</v>
      </c>
      <c r="M56" s="71">
        <v>1</v>
      </c>
      <c r="N56" s="128" t="s">
        <v>394</v>
      </c>
      <c r="O56" s="128" t="s">
        <v>394</v>
      </c>
      <c r="P56" s="71">
        <v>1</v>
      </c>
      <c r="Q56" s="128" t="s">
        <v>394</v>
      </c>
      <c r="R56" s="128" t="s">
        <v>394</v>
      </c>
      <c r="S56" s="128" t="s">
        <v>394</v>
      </c>
      <c r="T56" s="128" t="s">
        <v>394</v>
      </c>
      <c r="U56" s="128" t="s">
        <v>394</v>
      </c>
      <c r="V56" s="128" t="s">
        <v>394</v>
      </c>
      <c r="W56" s="128" t="s">
        <v>394</v>
      </c>
      <c r="X56" s="128" t="s">
        <v>394</v>
      </c>
      <c r="Y56" s="128" t="s">
        <v>394</v>
      </c>
      <c r="Z56" s="126"/>
      <c r="AA56" s="126"/>
      <c r="AB56" s="126"/>
      <c r="AC56" s="126"/>
      <c r="AD56" s="126"/>
      <c r="AE56" s="126"/>
      <c r="AF56" s="126"/>
      <c r="AG56" s="126"/>
      <c r="AH56" s="126"/>
      <c r="AI56" s="126"/>
      <c r="AJ56" s="126"/>
      <c r="AK56" s="126"/>
      <c r="AL56" s="126"/>
      <c r="AM56" s="126"/>
      <c r="AN56" s="126"/>
      <c r="AO56" s="126"/>
      <c r="AP56" s="126"/>
      <c r="AQ56" s="126"/>
      <c r="AR56" s="126"/>
      <c r="AS56" s="126"/>
      <c r="AT56" s="126"/>
      <c r="AU56" s="126"/>
      <c r="AV56" s="126"/>
      <c r="AW56" s="126"/>
      <c r="AX56" s="126"/>
      <c r="AY56" s="126"/>
      <c r="AZ56" s="126"/>
      <c r="BA56" s="126"/>
      <c r="BB56" s="126"/>
      <c r="BC56" s="126"/>
      <c r="BD56" s="126"/>
      <c r="BE56" s="126"/>
      <c r="BF56" s="126"/>
      <c r="BG56" s="126"/>
      <c r="BH56" s="126"/>
      <c r="BI56" s="126"/>
      <c r="BJ56" s="126"/>
      <c r="BK56" s="126"/>
      <c r="BL56" s="126"/>
      <c r="BM56" s="126"/>
      <c r="BN56" s="126"/>
      <c r="BO56" s="126"/>
      <c r="BP56" s="126"/>
      <c r="BQ56" s="126"/>
      <c r="BR56" s="126"/>
      <c r="BS56" s="126"/>
      <c r="BT56" s="126"/>
      <c r="BU56" s="126"/>
      <c r="BV56" s="126"/>
      <c r="BW56" s="126"/>
      <c r="BX56" s="126"/>
      <c r="BY56" s="126"/>
      <c r="BZ56" s="126"/>
      <c r="CA56" s="126"/>
    </row>
    <row r="57" spans="1:79" x14ac:dyDescent="0.2">
      <c r="A57" s="138"/>
      <c r="B57" s="124" t="str">
        <f>'Store Checklist '!B74</f>
        <v>3.3</v>
      </c>
      <c r="C57" s="125" t="str">
        <f>'Store Checklist '!J74</f>
        <v xml:space="preserve">If applicable, are rebate coupons readily available for customers?  </v>
      </c>
      <c r="D57" s="71" t="s">
        <v>174</v>
      </c>
      <c r="E57" s="128" t="s">
        <v>394</v>
      </c>
      <c r="F57" s="128" t="s">
        <v>394</v>
      </c>
      <c r="G57" s="128" t="s">
        <v>394</v>
      </c>
      <c r="H57" s="128" t="s">
        <v>394</v>
      </c>
      <c r="I57" s="128" t="s">
        <v>394</v>
      </c>
      <c r="J57" s="71">
        <v>1</v>
      </c>
      <c r="K57" s="71">
        <v>1</v>
      </c>
      <c r="L57" s="128" t="s">
        <v>394</v>
      </c>
      <c r="M57" s="71">
        <v>1</v>
      </c>
      <c r="N57" s="128" t="s">
        <v>395</v>
      </c>
      <c r="O57" s="128" t="s">
        <v>395</v>
      </c>
      <c r="P57" s="128" t="s">
        <v>395</v>
      </c>
      <c r="Q57" s="128" t="s">
        <v>395</v>
      </c>
      <c r="R57" s="128" t="s">
        <v>395</v>
      </c>
      <c r="S57" s="128" t="s">
        <v>395</v>
      </c>
      <c r="T57" s="128" t="s">
        <v>395</v>
      </c>
      <c r="U57" s="128" t="s">
        <v>395</v>
      </c>
      <c r="V57" s="128" t="s">
        <v>395</v>
      </c>
      <c r="W57" s="128" t="s">
        <v>395</v>
      </c>
      <c r="X57" s="128" t="s">
        <v>395</v>
      </c>
      <c r="Y57" s="128" t="s">
        <v>395</v>
      </c>
      <c r="Z57" s="126"/>
      <c r="AA57" s="126"/>
      <c r="AB57" s="126"/>
      <c r="AC57" s="126"/>
      <c r="AD57" s="126"/>
      <c r="AE57" s="126"/>
      <c r="AF57" s="126"/>
      <c r="AG57" s="126"/>
      <c r="AH57" s="126"/>
      <c r="AI57" s="126"/>
      <c r="AJ57" s="126"/>
      <c r="AK57" s="126"/>
      <c r="AL57" s="126"/>
      <c r="AM57" s="126"/>
      <c r="AN57" s="126"/>
      <c r="AO57" s="126"/>
      <c r="AP57" s="126"/>
      <c r="AQ57" s="126"/>
      <c r="AR57" s="126"/>
      <c r="AS57" s="126"/>
      <c r="AT57" s="126"/>
      <c r="AU57" s="126"/>
      <c r="AV57" s="126"/>
      <c r="AW57" s="126"/>
      <c r="AX57" s="126"/>
      <c r="AY57" s="126"/>
      <c r="AZ57" s="126"/>
      <c r="BA57" s="126"/>
      <c r="BB57" s="126"/>
      <c r="BC57" s="126"/>
      <c r="BD57" s="126"/>
      <c r="BE57" s="126"/>
      <c r="BF57" s="126"/>
      <c r="BG57" s="126"/>
      <c r="BH57" s="126"/>
      <c r="BI57" s="126"/>
      <c r="BJ57" s="126"/>
      <c r="BK57" s="126"/>
      <c r="BL57" s="126"/>
      <c r="BM57" s="126"/>
      <c r="BN57" s="126"/>
      <c r="BO57" s="126"/>
      <c r="BP57" s="126"/>
      <c r="BQ57" s="126"/>
      <c r="BR57" s="126"/>
      <c r="BS57" s="126"/>
      <c r="BT57" s="126"/>
      <c r="BU57" s="126"/>
      <c r="BV57" s="126"/>
      <c r="BW57" s="126"/>
      <c r="BX57" s="126"/>
      <c r="BY57" s="126"/>
      <c r="BZ57" s="126"/>
      <c r="CA57" s="126"/>
    </row>
    <row r="58" spans="1:79" x14ac:dyDescent="0.2">
      <c r="A58" s="138"/>
      <c r="B58" s="124" t="str">
        <f>'Store Checklist '!B75</f>
        <v>3.4</v>
      </c>
      <c r="C58" s="125" t="str">
        <f>'Store Checklist '!J75</f>
        <v xml:space="preserve">Are the prices clearly marked?  </v>
      </c>
      <c r="D58" s="71" t="s">
        <v>174</v>
      </c>
      <c r="E58" s="128" t="s">
        <v>394</v>
      </c>
      <c r="F58" s="128" t="s">
        <v>394</v>
      </c>
      <c r="G58" s="128" t="s">
        <v>394</v>
      </c>
      <c r="H58" s="128" t="s">
        <v>394</v>
      </c>
      <c r="I58" s="128" t="s">
        <v>394</v>
      </c>
      <c r="J58" s="71">
        <v>1</v>
      </c>
      <c r="K58" s="128">
        <v>1</v>
      </c>
      <c r="L58" s="128" t="s">
        <v>394</v>
      </c>
      <c r="M58" s="71">
        <v>1</v>
      </c>
      <c r="N58" s="128" t="s">
        <v>394</v>
      </c>
      <c r="O58" s="128" t="s">
        <v>394</v>
      </c>
      <c r="P58" s="71">
        <v>1</v>
      </c>
      <c r="Q58" s="128" t="s">
        <v>394</v>
      </c>
      <c r="R58" s="128" t="s">
        <v>394</v>
      </c>
      <c r="S58" s="128" t="s">
        <v>394</v>
      </c>
      <c r="T58" s="128" t="s">
        <v>394</v>
      </c>
      <c r="U58" s="128" t="s">
        <v>394</v>
      </c>
      <c r="V58" s="128" t="s">
        <v>394</v>
      </c>
      <c r="W58" s="128" t="s">
        <v>394</v>
      </c>
      <c r="X58" s="128" t="s">
        <v>394</v>
      </c>
      <c r="Y58" s="128" t="s">
        <v>394</v>
      </c>
      <c r="Z58" s="126"/>
      <c r="AA58" s="126"/>
      <c r="AB58" s="126"/>
      <c r="AC58" s="126"/>
      <c r="AD58" s="126"/>
      <c r="AE58" s="126"/>
      <c r="AF58" s="126"/>
      <c r="AG58" s="126"/>
      <c r="AH58" s="126"/>
      <c r="AI58" s="126"/>
      <c r="AJ58" s="126"/>
      <c r="AK58" s="126"/>
      <c r="AL58" s="126"/>
      <c r="AM58" s="126"/>
      <c r="AN58" s="126"/>
      <c r="AO58" s="126"/>
      <c r="AP58" s="126"/>
      <c r="AQ58" s="126"/>
      <c r="AR58" s="126"/>
      <c r="AS58" s="126"/>
      <c r="AT58" s="126"/>
      <c r="AU58" s="126"/>
      <c r="AV58" s="126"/>
      <c r="AW58" s="126"/>
      <c r="AX58" s="126"/>
      <c r="AY58" s="126"/>
      <c r="AZ58" s="126"/>
      <c r="BA58" s="126"/>
      <c r="BB58" s="126"/>
      <c r="BC58" s="126"/>
      <c r="BD58" s="126"/>
      <c r="BE58" s="126"/>
      <c r="BF58" s="126"/>
      <c r="BG58" s="126"/>
      <c r="BH58" s="126"/>
      <c r="BI58" s="126"/>
      <c r="BJ58" s="126"/>
      <c r="BK58" s="126"/>
      <c r="BL58" s="126"/>
      <c r="BM58" s="126"/>
      <c r="BN58" s="126"/>
      <c r="BO58" s="126"/>
      <c r="BP58" s="126"/>
      <c r="BQ58" s="126"/>
      <c r="BR58" s="126"/>
      <c r="BS58" s="126"/>
      <c r="BT58" s="126"/>
      <c r="BU58" s="126"/>
      <c r="BV58" s="126"/>
      <c r="BW58" s="126"/>
      <c r="BX58" s="126"/>
      <c r="BY58" s="126"/>
      <c r="BZ58" s="126"/>
      <c r="CA58" s="126"/>
    </row>
    <row r="59" spans="1:79" x14ac:dyDescent="0.2">
      <c r="B59" s="124" t="str">
        <f>'Store Checklist '!B76</f>
        <v>3.5</v>
      </c>
      <c r="C59" s="125" t="str">
        <f>'Store Checklist '!J76</f>
        <v xml:space="preserve">Are products and/or displays clearly marked for extra points or rewards?  </v>
      </c>
      <c r="D59" s="128" t="s">
        <v>174</v>
      </c>
      <c r="E59" s="128" t="s">
        <v>394</v>
      </c>
      <c r="F59" s="128" t="s">
        <v>394</v>
      </c>
      <c r="G59" s="128" t="s">
        <v>394</v>
      </c>
      <c r="H59" s="128" t="s">
        <v>394</v>
      </c>
      <c r="I59" s="128" t="s">
        <v>394</v>
      </c>
      <c r="J59" s="71">
        <v>1</v>
      </c>
      <c r="K59" s="71">
        <v>1</v>
      </c>
      <c r="L59" s="128" t="s">
        <v>394</v>
      </c>
      <c r="M59" s="71">
        <v>1</v>
      </c>
      <c r="N59" s="128" t="s">
        <v>394</v>
      </c>
      <c r="O59" s="128" t="s">
        <v>394</v>
      </c>
      <c r="P59" s="71">
        <v>1</v>
      </c>
      <c r="Q59" s="128" t="s">
        <v>394</v>
      </c>
      <c r="R59" s="128" t="s">
        <v>394</v>
      </c>
      <c r="S59" s="128" t="s">
        <v>394</v>
      </c>
      <c r="T59" s="128" t="s">
        <v>394</v>
      </c>
      <c r="U59" s="128" t="s">
        <v>394</v>
      </c>
      <c r="V59" s="128" t="s">
        <v>394</v>
      </c>
      <c r="W59" s="71">
        <v>1</v>
      </c>
      <c r="X59" s="128" t="s">
        <v>394</v>
      </c>
      <c r="Y59" s="128" t="s">
        <v>394</v>
      </c>
      <c r="Z59" s="126"/>
      <c r="AA59" s="126"/>
      <c r="AB59" s="126"/>
      <c r="AC59" s="126"/>
      <c r="AD59" s="126"/>
      <c r="AE59" s="126"/>
      <c r="AF59" s="126"/>
      <c r="AG59" s="126"/>
      <c r="AH59" s="126"/>
      <c r="AI59" s="126"/>
      <c r="AJ59" s="126"/>
      <c r="AK59" s="126"/>
      <c r="AL59" s="126"/>
      <c r="AM59" s="126"/>
      <c r="AN59" s="126"/>
      <c r="AO59" s="126"/>
      <c r="AP59" s="126"/>
      <c r="AQ59" s="126"/>
      <c r="AR59" s="126"/>
      <c r="AS59" s="126"/>
      <c r="AT59" s="126"/>
      <c r="AU59" s="126"/>
      <c r="AV59" s="126"/>
      <c r="AW59" s="126"/>
      <c r="AX59" s="126"/>
      <c r="AY59" s="126"/>
      <c r="AZ59" s="126"/>
      <c r="BA59" s="126"/>
      <c r="BB59" s="126"/>
      <c r="BC59" s="126"/>
      <c r="BD59" s="126"/>
      <c r="BE59" s="126"/>
      <c r="BF59" s="126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</row>
    <row r="60" spans="1:79" x14ac:dyDescent="0.2">
      <c r="B60" s="124" t="str">
        <f>'Store Checklist '!B77</f>
        <v>3.6</v>
      </c>
      <c r="C60" s="125" t="str">
        <f>'Store Checklist '!J77</f>
        <v xml:space="preserve">Can you easily tell what the new arrivals are (new lines just in)?  </v>
      </c>
      <c r="D60" s="71" t="s">
        <v>174</v>
      </c>
      <c r="E60" s="71">
        <v>1</v>
      </c>
      <c r="F60" s="128" t="s">
        <v>394</v>
      </c>
      <c r="G60" s="128" t="s">
        <v>394</v>
      </c>
      <c r="H60" s="128" t="s">
        <v>394</v>
      </c>
      <c r="I60" s="128" t="s">
        <v>394</v>
      </c>
      <c r="J60" s="71">
        <v>1</v>
      </c>
      <c r="K60" s="71">
        <v>1</v>
      </c>
      <c r="L60" s="71">
        <v>1</v>
      </c>
      <c r="M60" s="71">
        <v>1</v>
      </c>
      <c r="N60" s="128" t="s">
        <v>394</v>
      </c>
      <c r="O60" s="128" t="s">
        <v>394</v>
      </c>
      <c r="P60" s="128" t="s">
        <v>394</v>
      </c>
      <c r="Q60" s="128" t="s">
        <v>394</v>
      </c>
      <c r="R60" s="128" t="s">
        <v>394</v>
      </c>
      <c r="S60" s="128" t="s">
        <v>394</v>
      </c>
      <c r="T60" s="128" t="s">
        <v>394</v>
      </c>
      <c r="U60" s="128" t="s">
        <v>394</v>
      </c>
      <c r="V60" s="128" t="s">
        <v>394</v>
      </c>
      <c r="W60" s="71">
        <v>1</v>
      </c>
      <c r="X60" s="128" t="s">
        <v>394</v>
      </c>
      <c r="Y60" s="128" t="s">
        <v>394</v>
      </c>
      <c r="Z60" s="126"/>
      <c r="AA60" s="126"/>
      <c r="AB60" s="126"/>
      <c r="AC60" s="126"/>
      <c r="AD60" s="126"/>
      <c r="AE60" s="126"/>
      <c r="AF60" s="126"/>
      <c r="AG60" s="126"/>
      <c r="AH60" s="126"/>
      <c r="AI60" s="126"/>
      <c r="AJ60" s="126"/>
      <c r="AK60" s="126"/>
      <c r="AL60" s="126"/>
      <c r="AM60" s="126"/>
      <c r="AN60" s="126"/>
      <c r="AO60" s="126"/>
      <c r="AP60" s="126"/>
      <c r="AQ60" s="126"/>
      <c r="AR60" s="126"/>
      <c r="AS60" s="126"/>
      <c r="AT60" s="126"/>
      <c r="AU60" s="126"/>
      <c r="AV60" s="126"/>
      <c r="AW60" s="126"/>
      <c r="AX60" s="126"/>
      <c r="AY60" s="126"/>
      <c r="AZ60" s="126"/>
      <c r="BA60" s="126"/>
      <c r="BB60" s="126"/>
      <c r="BC60" s="126"/>
      <c r="BD60" s="126"/>
      <c r="BE60" s="126"/>
      <c r="BF60" s="126"/>
      <c r="BG60" s="126"/>
      <c r="BH60" s="126"/>
      <c r="BI60" s="126"/>
      <c r="BJ60" s="126"/>
      <c r="BK60" s="126"/>
      <c r="BL60" s="126"/>
      <c r="BM60" s="126"/>
      <c r="BN60" s="126"/>
      <c r="BO60" s="126"/>
      <c r="BP60" s="126"/>
      <c r="BQ60" s="126"/>
      <c r="BR60" s="126"/>
      <c r="BS60" s="126"/>
      <c r="BT60" s="126"/>
      <c r="BU60" s="126"/>
      <c r="BV60" s="126"/>
      <c r="BW60" s="126"/>
      <c r="BX60" s="126"/>
      <c r="BY60" s="126"/>
      <c r="BZ60" s="126"/>
      <c r="CA60" s="126"/>
    </row>
    <row r="61" spans="1:79" x14ac:dyDescent="0.2">
      <c r="B61" s="124" t="str">
        <f>'Store Checklist '!B78</f>
        <v>3.7</v>
      </c>
      <c r="C61" s="125" t="str">
        <f>'Store Checklist '!J78</f>
        <v xml:space="preserve">Can you tell what merchandise is on sale or being promoted?  </v>
      </c>
      <c r="D61" s="71" t="s">
        <v>174</v>
      </c>
      <c r="E61" s="71"/>
      <c r="F61" s="128" t="s">
        <v>394</v>
      </c>
      <c r="G61" s="128" t="s">
        <v>394</v>
      </c>
      <c r="H61" s="128" t="s">
        <v>394</v>
      </c>
      <c r="I61" s="128" t="s">
        <v>394</v>
      </c>
      <c r="J61" s="71">
        <v>1</v>
      </c>
      <c r="K61" s="71">
        <v>1</v>
      </c>
      <c r="L61" s="71">
        <v>1</v>
      </c>
      <c r="M61" s="71">
        <v>1</v>
      </c>
      <c r="N61" s="128" t="s">
        <v>394</v>
      </c>
      <c r="O61" s="128" t="s">
        <v>394</v>
      </c>
      <c r="P61" s="128" t="s">
        <v>394</v>
      </c>
      <c r="Q61" s="128" t="s">
        <v>394</v>
      </c>
      <c r="R61" s="128" t="s">
        <v>394</v>
      </c>
      <c r="S61" s="128" t="s">
        <v>394</v>
      </c>
      <c r="T61" s="128" t="s">
        <v>394</v>
      </c>
      <c r="U61" s="128" t="s">
        <v>394</v>
      </c>
      <c r="V61" s="128" t="s">
        <v>394</v>
      </c>
      <c r="W61" s="71">
        <v>1</v>
      </c>
      <c r="X61" s="128" t="s">
        <v>394</v>
      </c>
      <c r="Y61" s="128" t="s">
        <v>394</v>
      </c>
      <c r="Z61" s="126"/>
      <c r="AA61" s="126"/>
      <c r="AB61" s="126"/>
      <c r="AC61" s="126"/>
      <c r="AD61" s="126"/>
      <c r="AE61" s="126"/>
      <c r="AF61" s="126"/>
      <c r="AG61" s="126"/>
      <c r="AH61" s="126"/>
      <c r="AI61" s="126"/>
      <c r="AJ61" s="126"/>
      <c r="AK61" s="126"/>
      <c r="AL61" s="126"/>
      <c r="AM61" s="126"/>
      <c r="AN61" s="126"/>
      <c r="AO61" s="126"/>
      <c r="AP61" s="126"/>
      <c r="AQ61" s="126"/>
      <c r="AR61" s="126"/>
      <c r="AS61" s="126"/>
      <c r="AT61" s="126"/>
      <c r="AU61" s="126"/>
      <c r="AV61" s="126"/>
      <c r="AW61" s="126"/>
      <c r="AX61" s="126"/>
      <c r="AY61" s="126"/>
      <c r="AZ61" s="126"/>
      <c r="BA61" s="126"/>
      <c r="BB61" s="126"/>
      <c r="BC61" s="126"/>
      <c r="BD61" s="126"/>
      <c r="BE61" s="126"/>
      <c r="BF61" s="126"/>
      <c r="BG61" s="126"/>
      <c r="BH61" s="126"/>
      <c r="BI61" s="126"/>
      <c r="BJ61" s="126"/>
      <c r="BK61" s="126"/>
      <c r="BL61" s="126"/>
      <c r="BM61" s="126"/>
      <c r="BN61" s="126"/>
      <c r="BO61" s="126"/>
      <c r="BP61" s="126"/>
      <c r="BQ61" s="126"/>
      <c r="BR61" s="126"/>
      <c r="BS61" s="126"/>
      <c r="BT61" s="126"/>
      <c r="BU61" s="126"/>
      <c r="BV61" s="126"/>
      <c r="BW61" s="126"/>
      <c r="BX61" s="126"/>
      <c r="BY61" s="126"/>
      <c r="BZ61" s="126"/>
      <c r="CA61" s="126"/>
    </row>
    <row r="62" spans="1:79" x14ac:dyDescent="0.2">
      <c r="B62" s="124" t="str">
        <f>'Store Checklist '!B79</f>
        <v>3.8</v>
      </c>
      <c r="C62" s="125" t="str">
        <f>'Store Checklist '!J79</f>
        <v xml:space="preserve">Does the store signage look clear, easy to read, use large colorful print?  </v>
      </c>
      <c r="D62" s="71" t="s">
        <v>174</v>
      </c>
      <c r="E62" s="71">
        <v>1</v>
      </c>
      <c r="F62" s="128" t="s">
        <v>394</v>
      </c>
      <c r="G62" s="128" t="s">
        <v>394</v>
      </c>
      <c r="H62" s="128" t="s">
        <v>394</v>
      </c>
      <c r="I62" s="128" t="s">
        <v>394</v>
      </c>
      <c r="J62" s="71">
        <v>1</v>
      </c>
      <c r="K62" s="71">
        <v>1</v>
      </c>
      <c r="L62" s="71">
        <v>1</v>
      </c>
      <c r="M62" s="71">
        <v>1</v>
      </c>
      <c r="N62" s="128" t="s">
        <v>394</v>
      </c>
      <c r="O62" s="128" t="s">
        <v>394</v>
      </c>
      <c r="P62" s="128" t="s">
        <v>394</v>
      </c>
      <c r="Q62" s="128" t="s">
        <v>394</v>
      </c>
      <c r="R62" s="128" t="s">
        <v>394</v>
      </c>
      <c r="S62" s="128" t="s">
        <v>394</v>
      </c>
      <c r="T62" s="128" t="s">
        <v>394</v>
      </c>
      <c r="U62" s="128" t="s">
        <v>394</v>
      </c>
      <c r="V62" s="128" t="s">
        <v>394</v>
      </c>
      <c r="W62" s="128" t="s">
        <v>394</v>
      </c>
      <c r="X62" s="128" t="s">
        <v>394</v>
      </c>
      <c r="Y62" s="128" t="s">
        <v>394</v>
      </c>
      <c r="Z62" s="126"/>
      <c r="AA62" s="126"/>
      <c r="AB62" s="126"/>
      <c r="AC62" s="126"/>
      <c r="AD62" s="126"/>
      <c r="AE62" s="126"/>
      <c r="AF62" s="126"/>
      <c r="AG62" s="126"/>
      <c r="AH62" s="126"/>
      <c r="AI62" s="126"/>
      <c r="AJ62" s="126"/>
      <c r="AK62" s="126"/>
      <c r="AL62" s="126"/>
      <c r="AM62" s="126"/>
      <c r="AN62" s="126"/>
      <c r="AO62" s="126"/>
      <c r="AP62" s="126"/>
      <c r="AQ62" s="126"/>
      <c r="AR62" s="126"/>
      <c r="AS62" s="126"/>
      <c r="AT62" s="126"/>
      <c r="AU62" s="126"/>
      <c r="AV62" s="126"/>
      <c r="AW62" s="126"/>
      <c r="AX62" s="126"/>
      <c r="AY62" s="126"/>
      <c r="AZ62" s="126"/>
      <c r="BA62" s="126"/>
      <c r="BB62" s="126"/>
      <c r="BC62" s="126"/>
      <c r="BD62" s="126"/>
      <c r="BE62" s="126"/>
      <c r="BF62" s="126"/>
      <c r="BG62" s="126"/>
      <c r="BH62" s="126"/>
      <c r="BI62" s="126"/>
      <c r="BJ62" s="126"/>
      <c r="BK62" s="126"/>
      <c r="BL62" s="126"/>
      <c r="BM62" s="126"/>
      <c r="BN62" s="126"/>
      <c r="BO62" s="126"/>
      <c r="BP62" s="126"/>
      <c r="BQ62" s="126"/>
      <c r="BR62" s="126"/>
      <c r="BS62" s="126"/>
      <c r="BT62" s="126"/>
      <c r="BU62" s="126"/>
      <c r="BV62" s="126"/>
      <c r="BW62" s="126"/>
      <c r="BX62" s="126"/>
      <c r="BY62" s="126"/>
      <c r="BZ62" s="126"/>
      <c r="CA62" s="126"/>
    </row>
    <row r="63" spans="1:79" ht="25.5" x14ac:dyDescent="0.2">
      <c r="B63" s="124" t="str">
        <f>'Store Checklist '!B80</f>
        <v>3.9</v>
      </c>
      <c r="C63" s="125" t="str">
        <f>'Store Checklist '!J80</f>
        <v xml:space="preserve">If the store is in promotion, are copies of the catalog or weekly newspaper insert available at the entrance?  </v>
      </c>
      <c r="D63" s="71" t="s">
        <v>174</v>
      </c>
      <c r="E63" s="128" t="s">
        <v>394</v>
      </c>
      <c r="F63" s="128" t="s">
        <v>394</v>
      </c>
      <c r="G63" s="128" t="s">
        <v>394</v>
      </c>
      <c r="H63" s="128" t="s">
        <v>394</v>
      </c>
      <c r="I63" s="128" t="s">
        <v>394</v>
      </c>
      <c r="J63" s="71">
        <v>1</v>
      </c>
      <c r="K63" s="71">
        <v>1</v>
      </c>
      <c r="L63" s="128" t="s">
        <v>394</v>
      </c>
      <c r="M63" s="71">
        <v>1</v>
      </c>
      <c r="N63" s="128" t="s">
        <v>394</v>
      </c>
      <c r="O63" s="128" t="s">
        <v>394</v>
      </c>
      <c r="P63" s="128" t="s">
        <v>394</v>
      </c>
      <c r="Q63" s="128" t="s">
        <v>394</v>
      </c>
      <c r="R63" s="128" t="s">
        <v>394</v>
      </c>
      <c r="S63" s="128" t="s">
        <v>394</v>
      </c>
      <c r="T63" s="128" t="s">
        <v>394</v>
      </c>
      <c r="U63" s="128" t="s">
        <v>394</v>
      </c>
      <c r="V63" s="128" t="s">
        <v>394</v>
      </c>
      <c r="W63" s="128" t="s">
        <v>394</v>
      </c>
      <c r="X63" s="128" t="s">
        <v>394</v>
      </c>
      <c r="Y63" s="128" t="s">
        <v>394</v>
      </c>
      <c r="Z63" s="126"/>
      <c r="AA63" s="126"/>
      <c r="AB63" s="126"/>
      <c r="AC63" s="126"/>
      <c r="AD63" s="126"/>
      <c r="AE63" s="126"/>
      <c r="AF63" s="126"/>
      <c r="AG63" s="126"/>
      <c r="AH63" s="126"/>
      <c r="AI63" s="126"/>
      <c r="AJ63" s="126"/>
      <c r="AK63" s="126"/>
      <c r="AL63" s="126"/>
      <c r="AM63" s="126"/>
      <c r="AN63" s="126"/>
      <c r="AO63" s="126"/>
      <c r="AP63" s="126"/>
      <c r="AQ63" s="126"/>
      <c r="AR63" s="126"/>
      <c r="AS63" s="126"/>
      <c r="AT63" s="126"/>
      <c r="AU63" s="126"/>
      <c r="AV63" s="126"/>
      <c r="AW63" s="126"/>
      <c r="AX63" s="126"/>
      <c r="AY63" s="126"/>
      <c r="AZ63" s="126"/>
      <c r="BA63" s="126"/>
      <c r="BB63" s="126"/>
      <c r="BC63" s="126"/>
      <c r="BD63" s="126"/>
      <c r="BE63" s="126"/>
      <c r="BF63" s="126"/>
      <c r="BG63" s="126"/>
      <c r="BH63" s="126"/>
      <c r="BI63" s="126"/>
      <c r="BJ63" s="126"/>
      <c r="BK63" s="126"/>
      <c r="BL63" s="126"/>
      <c r="BM63" s="126"/>
      <c r="BN63" s="126"/>
      <c r="BO63" s="126"/>
      <c r="BP63" s="126"/>
      <c r="BQ63" s="126"/>
      <c r="BR63" s="126"/>
      <c r="BS63" s="126"/>
      <c r="BT63" s="126"/>
      <c r="BU63" s="126"/>
      <c r="BV63" s="126"/>
      <c r="BW63" s="126"/>
      <c r="BX63" s="126"/>
      <c r="BY63" s="126"/>
      <c r="BZ63" s="126"/>
      <c r="CA63" s="126"/>
    </row>
    <row r="64" spans="1:79" x14ac:dyDescent="0.2">
      <c r="B64" s="124" t="str">
        <f>'Store Checklist '!B81</f>
        <v>3.10</v>
      </c>
      <c r="C64" s="125" t="str">
        <f>'Store Checklist '!J81</f>
        <v xml:space="preserve">Is there a bulk display, with signage, displaying product specials?  </v>
      </c>
      <c r="D64" s="71" t="s">
        <v>174</v>
      </c>
      <c r="E64" s="128" t="s">
        <v>394</v>
      </c>
      <c r="F64" s="128" t="s">
        <v>394</v>
      </c>
      <c r="G64" s="128" t="s">
        <v>394</v>
      </c>
      <c r="H64" s="128" t="s">
        <v>394</v>
      </c>
      <c r="I64" s="128">
        <v>1</v>
      </c>
      <c r="J64" s="71">
        <v>1</v>
      </c>
      <c r="K64" s="71">
        <v>1</v>
      </c>
      <c r="L64" s="71">
        <v>1</v>
      </c>
      <c r="M64" s="71">
        <v>1</v>
      </c>
      <c r="N64" s="128" t="s">
        <v>394</v>
      </c>
      <c r="O64" s="128" t="s">
        <v>394</v>
      </c>
      <c r="P64" s="128" t="s">
        <v>394</v>
      </c>
      <c r="Q64" s="128" t="s">
        <v>394</v>
      </c>
      <c r="R64" s="128" t="s">
        <v>394</v>
      </c>
      <c r="S64" s="128" t="s">
        <v>394</v>
      </c>
      <c r="T64" s="128" t="s">
        <v>394</v>
      </c>
      <c r="U64" s="128" t="s">
        <v>394</v>
      </c>
      <c r="V64" s="128" t="s">
        <v>394</v>
      </c>
      <c r="W64" s="128" t="s">
        <v>394</v>
      </c>
      <c r="X64" s="128" t="s">
        <v>394</v>
      </c>
      <c r="Y64" s="128" t="s">
        <v>394</v>
      </c>
      <c r="Z64" s="126"/>
      <c r="AA64" s="126"/>
      <c r="AB64" s="126"/>
      <c r="AC64" s="126"/>
      <c r="AD64" s="126"/>
      <c r="AE64" s="126"/>
      <c r="AF64" s="126"/>
      <c r="AG64" s="126"/>
      <c r="AH64" s="126"/>
      <c r="AI64" s="126"/>
      <c r="AJ64" s="126"/>
      <c r="AK64" s="126"/>
      <c r="AL64" s="126"/>
      <c r="AM64" s="126"/>
      <c r="AN64" s="126"/>
      <c r="AO64" s="126"/>
      <c r="AP64" s="126"/>
      <c r="AQ64" s="126"/>
      <c r="AR64" s="126"/>
      <c r="AS64" s="126"/>
      <c r="AT64" s="126"/>
      <c r="AU64" s="126"/>
      <c r="AV64" s="126"/>
      <c r="AW64" s="126"/>
      <c r="AX64" s="126"/>
      <c r="AY64" s="126"/>
      <c r="AZ64" s="126"/>
      <c r="BA64" s="126"/>
      <c r="BB64" s="126"/>
      <c r="BC64" s="126"/>
      <c r="BD64" s="126"/>
      <c r="BE64" s="126"/>
      <c r="BF64" s="126"/>
      <c r="BG64" s="126"/>
      <c r="BH64" s="126"/>
      <c r="BI64" s="126"/>
      <c r="BJ64" s="126"/>
      <c r="BK64" s="126"/>
      <c r="BL64" s="126"/>
      <c r="BM64" s="126"/>
      <c r="BN64" s="126"/>
      <c r="BO64" s="126"/>
      <c r="BP64" s="126"/>
      <c r="BQ64" s="126"/>
      <c r="BR64" s="126"/>
      <c r="BS64" s="126"/>
      <c r="BT64" s="126"/>
      <c r="BU64" s="126"/>
      <c r="BV64" s="126"/>
      <c r="BW64" s="126"/>
      <c r="BX64" s="126"/>
      <c r="BY64" s="126"/>
      <c r="BZ64" s="126"/>
      <c r="CA64" s="126"/>
    </row>
    <row r="65" spans="2:79" x14ac:dyDescent="0.2">
      <c r="B65" s="124" t="str">
        <f>'Store Checklist '!B82</f>
        <v>3.11</v>
      </c>
      <c r="C65" s="125" t="str">
        <f>'Store Checklist '!J82</f>
        <v xml:space="preserve">Is there a promotional end cap, with signage, displaying product specials?  </v>
      </c>
      <c r="D65" s="71" t="s">
        <v>174</v>
      </c>
      <c r="E65" s="128" t="s">
        <v>394</v>
      </c>
      <c r="F65" s="128" t="s">
        <v>394</v>
      </c>
      <c r="G65" s="128" t="s">
        <v>394</v>
      </c>
      <c r="H65" s="128" t="s">
        <v>394</v>
      </c>
      <c r="I65" s="128">
        <v>1</v>
      </c>
      <c r="J65" s="71">
        <v>1</v>
      </c>
      <c r="K65" s="71">
        <v>1</v>
      </c>
      <c r="L65" s="71">
        <v>1</v>
      </c>
      <c r="M65" s="71">
        <v>1</v>
      </c>
      <c r="N65" s="128" t="s">
        <v>394</v>
      </c>
      <c r="O65" s="128" t="s">
        <v>394</v>
      </c>
      <c r="P65" s="128" t="s">
        <v>394</v>
      </c>
      <c r="Q65" s="128" t="s">
        <v>394</v>
      </c>
      <c r="R65" s="128" t="s">
        <v>394</v>
      </c>
      <c r="S65" s="128" t="s">
        <v>394</v>
      </c>
      <c r="T65" s="128" t="s">
        <v>394</v>
      </c>
      <c r="U65" s="128" t="s">
        <v>394</v>
      </c>
      <c r="V65" s="128" t="s">
        <v>394</v>
      </c>
      <c r="W65" s="128" t="s">
        <v>394</v>
      </c>
      <c r="X65" s="128" t="s">
        <v>394</v>
      </c>
      <c r="Y65" s="128" t="s">
        <v>394</v>
      </c>
      <c r="Z65" s="126"/>
      <c r="AA65" s="126"/>
      <c r="AB65" s="126"/>
      <c r="AC65" s="126"/>
      <c r="AD65" s="126"/>
      <c r="AE65" s="126"/>
      <c r="AF65" s="126"/>
      <c r="AG65" s="126"/>
      <c r="AH65" s="126"/>
      <c r="AI65" s="126"/>
      <c r="AJ65" s="126"/>
      <c r="AK65" s="126"/>
      <c r="AL65" s="126"/>
      <c r="AM65" s="126"/>
      <c r="AN65" s="126"/>
      <c r="AO65" s="126"/>
      <c r="AP65" s="126"/>
      <c r="AQ65" s="126"/>
      <c r="AR65" s="126"/>
      <c r="AS65" s="126"/>
      <c r="AT65" s="126"/>
      <c r="AU65" s="126"/>
      <c r="AV65" s="126"/>
      <c r="AW65" s="126"/>
      <c r="AX65" s="126"/>
      <c r="AY65" s="126"/>
      <c r="AZ65" s="126"/>
      <c r="BA65" s="126"/>
      <c r="BB65" s="126"/>
      <c r="BC65" s="126"/>
      <c r="BD65" s="126"/>
      <c r="BE65" s="126"/>
      <c r="BF65" s="126"/>
      <c r="BG65" s="126"/>
      <c r="BH65" s="126"/>
      <c r="BI65" s="126"/>
      <c r="BJ65" s="126"/>
      <c r="BK65" s="126"/>
      <c r="BL65" s="126"/>
      <c r="BM65" s="126"/>
      <c r="BN65" s="126"/>
      <c r="BO65" s="126"/>
      <c r="BP65" s="126"/>
      <c r="BQ65" s="126"/>
      <c r="BR65" s="126"/>
      <c r="BS65" s="126"/>
      <c r="BT65" s="126"/>
      <c r="BU65" s="126"/>
      <c r="BV65" s="126"/>
      <c r="BW65" s="126"/>
      <c r="BX65" s="126"/>
      <c r="BY65" s="126"/>
      <c r="BZ65" s="126"/>
      <c r="CA65" s="126"/>
    </row>
    <row r="66" spans="2:79" ht="25.5" x14ac:dyDescent="0.2">
      <c r="B66" s="124" t="str">
        <f>'Store Checklist '!B83</f>
        <v>3.12</v>
      </c>
      <c r="C66" s="125" t="str">
        <f>'Store Checklist '!J83</f>
        <v>Are there digital screens displaying real time or time of day promotional messages?</v>
      </c>
      <c r="D66" s="71" t="s">
        <v>174</v>
      </c>
      <c r="E66" s="71"/>
      <c r="F66" s="128" t="s">
        <v>394</v>
      </c>
      <c r="G66" s="128" t="s">
        <v>394</v>
      </c>
      <c r="H66" s="128" t="s">
        <v>394</v>
      </c>
      <c r="I66" s="128" t="s">
        <v>394</v>
      </c>
      <c r="J66" s="71">
        <v>1</v>
      </c>
      <c r="K66" s="71">
        <v>1</v>
      </c>
      <c r="L66" s="128" t="s">
        <v>394</v>
      </c>
      <c r="M66" s="71">
        <v>1</v>
      </c>
      <c r="N66" s="128" t="s">
        <v>394</v>
      </c>
      <c r="O66" s="128" t="s">
        <v>394</v>
      </c>
      <c r="P66" s="128" t="s">
        <v>394</v>
      </c>
      <c r="Q66" s="128" t="s">
        <v>394</v>
      </c>
      <c r="R66" s="128" t="s">
        <v>394</v>
      </c>
      <c r="S66" s="128" t="s">
        <v>394</v>
      </c>
      <c r="T66" s="128" t="s">
        <v>394</v>
      </c>
      <c r="U66" s="128" t="s">
        <v>394</v>
      </c>
      <c r="V66" s="128" t="s">
        <v>394</v>
      </c>
      <c r="W66" s="128" t="s">
        <v>394</v>
      </c>
      <c r="X66" s="128" t="s">
        <v>394</v>
      </c>
      <c r="Y66" s="128" t="s">
        <v>394</v>
      </c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  <c r="AN66" s="126"/>
      <c r="AO66" s="126"/>
      <c r="AP66" s="126"/>
      <c r="AQ66" s="126"/>
      <c r="AR66" s="126"/>
      <c r="AS66" s="126"/>
      <c r="AT66" s="126"/>
      <c r="AU66" s="126"/>
      <c r="AV66" s="126"/>
      <c r="AW66" s="126"/>
      <c r="AX66" s="126"/>
      <c r="AY66" s="126"/>
      <c r="AZ66" s="126"/>
      <c r="BA66" s="126"/>
      <c r="BB66" s="126"/>
      <c r="BC66" s="126"/>
      <c r="BD66" s="126"/>
      <c r="BE66" s="126"/>
      <c r="BF66" s="126"/>
      <c r="BG66" s="126"/>
      <c r="BH66" s="126"/>
      <c r="BI66" s="126"/>
      <c r="BJ66" s="126"/>
      <c r="BK66" s="126"/>
      <c r="BL66" s="126"/>
      <c r="BM66" s="126"/>
      <c r="BN66" s="126"/>
      <c r="BO66" s="126"/>
      <c r="BP66" s="126"/>
      <c r="BQ66" s="126"/>
      <c r="BR66" s="126"/>
      <c r="BS66" s="126"/>
      <c r="BT66" s="126"/>
      <c r="BU66" s="126"/>
      <c r="BV66" s="126"/>
      <c r="BW66" s="126"/>
      <c r="BX66" s="126"/>
      <c r="BY66" s="126"/>
      <c r="BZ66" s="126"/>
      <c r="CA66" s="126"/>
    </row>
    <row r="67" spans="2:79" x14ac:dyDescent="0.2">
      <c r="B67" s="124" t="str">
        <f>'Store Checklist '!B84</f>
        <v>3.13</v>
      </c>
      <c r="C67" s="125" t="str">
        <f>'Store Checklist '!J84</f>
        <v>Does the store promote a frequent shopper or customer loyalty program?</v>
      </c>
      <c r="D67" s="71" t="s">
        <v>174</v>
      </c>
      <c r="E67" s="71"/>
      <c r="F67" s="128" t="s">
        <v>394</v>
      </c>
      <c r="G67" s="128" t="s">
        <v>394</v>
      </c>
      <c r="H67" s="128" t="s">
        <v>394</v>
      </c>
      <c r="I67" s="128" t="s">
        <v>394</v>
      </c>
      <c r="J67" s="71">
        <v>1</v>
      </c>
      <c r="K67" s="71">
        <v>1</v>
      </c>
      <c r="L67" s="128" t="s">
        <v>394</v>
      </c>
      <c r="M67" s="71">
        <v>1</v>
      </c>
      <c r="N67" s="128" t="s">
        <v>394</v>
      </c>
      <c r="O67" s="128">
        <v>1</v>
      </c>
      <c r="P67" s="128">
        <v>1</v>
      </c>
      <c r="Q67" s="128" t="s">
        <v>394</v>
      </c>
      <c r="R67" s="128" t="s">
        <v>394</v>
      </c>
      <c r="S67" s="128" t="s">
        <v>394</v>
      </c>
      <c r="T67" s="128" t="s">
        <v>394</v>
      </c>
      <c r="U67" s="71">
        <v>1</v>
      </c>
      <c r="V67" s="128" t="s">
        <v>394</v>
      </c>
      <c r="W67" s="71">
        <v>1</v>
      </c>
      <c r="X67" s="128" t="s">
        <v>394</v>
      </c>
      <c r="Y67" s="128" t="s">
        <v>394</v>
      </c>
      <c r="Z67" s="126"/>
      <c r="AA67" s="126"/>
      <c r="AB67" s="126"/>
      <c r="AC67" s="126"/>
      <c r="AD67" s="126"/>
      <c r="AE67" s="126"/>
      <c r="AF67" s="126"/>
      <c r="AG67" s="126"/>
      <c r="AH67" s="126"/>
      <c r="AI67" s="126"/>
      <c r="AJ67" s="126"/>
      <c r="AK67" s="126"/>
      <c r="AL67" s="126"/>
      <c r="AM67" s="126"/>
      <c r="AN67" s="126"/>
      <c r="AO67" s="126"/>
      <c r="AP67" s="126"/>
      <c r="AQ67" s="126"/>
      <c r="AR67" s="126"/>
      <c r="AS67" s="126"/>
      <c r="AT67" s="126"/>
      <c r="AU67" s="126"/>
      <c r="AV67" s="126"/>
      <c r="AW67" s="126"/>
      <c r="AX67" s="126"/>
      <c r="AY67" s="126"/>
      <c r="AZ67" s="126"/>
      <c r="BA67" s="126"/>
      <c r="BB67" s="126"/>
      <c r="BC67" s="126"/>
      <c r="BD67" s="126"/>
      <c r="BE67" s="126"/>
      <c r="BF67" s="126"/>
      <c r="BG67" s="126"/>
      <c r="BH67" s="126"/>
      <c r="BI67" s="126"/>
      <c r="BJ67" s="126"/>
      <c r="BK67" s="126"/>
      <c r="BL67" s="126"/>
      <c r="BM67" s="126"/>
      <c r="BN67" s="126"/>
      <c r="BO67" s="126"/>
      <c r="BP67" s="126"/>
      <c r="BQ67" s="126"/>
      <c r="BR67" s="126"/>
      <c r="BS67" s="126"/>
      <c r="BT67" s="126"/>
      <c r="BU67" s="126"/>
      <c r="BV67" s="126"/>
      <c r="BW67" s="126"/>
      <c r="BX67" s="126"/>
      <c r="BY67" s="126"/>
      <c r="BZ67" s="126"/>
      <c r="CA67" s="126"/>
    </row>
    <row r="68" spans="2:79" x14ac:dyDescent="0.2">
      <c r="B68" s="124" t="str">
        <f>'Store Checklist '!B85</f>
        <v>3.14</v>
      </c>
      <c r="C68" s="125" t="str">
        <f>'Store Checklist '!J85</f>
        <v>Does the store have a stamp card program with a physical card?</v>
      </c>
      <c r="D68" s="71" t="s">
        <v>174</v>
      </c>
      <c r="E68" s="71">
        <v>1</v>
      </c>
      <c r="F68" s="128" t="s">
        <v>394</v>
      </c>
      <c r="G68" s="128" t="s">
        <v>394</v>
      </c>
      <c r="H68" s="128" t="s">
        <v>394</v>
      </c>
      <c r="I68" s="128" t="s">
        <v>394</v>
      </c>
      <c r="J68" s="71">
        <v>1</v>
      </c>
      <c r="K68" s="71">
        <v>1</v>
      </c>
      <c r="L68" s="128" t="s">
        <v>394</v>
      </c>
      <c r="M68" s="128" t="s">
        <v>394</v>
      </c>
      <c r="N68" s="128" t="s">
        <v>394</v>
      </c>
      <c r="O68" s="128">
        <v>1</v>
      </c>
      <c r="P68" s="71">
        <v>1</v>
      </c>
      <c r="Q68" s="128" t="s">
        <v>394</v>
      </c>
      <c r="R68" s="128" t="s">
        <v>394</v>
      </c>
      <c r="S68" s="128" t="s">
        <v>394</v>
      </c>
      <c r="T68" s="128" t="s">
        <v>394</v>
      </c>
      <c r="U68" s="71">
        <v>1</v>
      </c>
      <c r="V68" s="71">
        <v>1</v>
      </c>
      <c r="W68" s="71">
        <v>1</v>
      </c>
      <c r="X68" s="71">
        <v>1</v>
      </c>
      <c r="Y68" s="71"/>
      <c r="Z68" s="126"/>
      <c r="AA68" s="126"/>
      <c r="AB68" s="126"/>
      <c r="AC68" s="126"/>
      <c r="AD68" s="126"/>
      <c r="AE68" s="126"/>
      <c r="AF68" s="126"/>
      <c r="AG68" s="126"/>
      <c r="AH68" s="126"/>
      <c r="AI68" s="126"/>
      <c r="AJ68" s="126"/>
      <c r="AK68" s="126"/>
      <c r="AL68" s="126"/>
      <c r="AM68" s="126"/>
      <c r="AN68" s="126"/>
      <c r="AO68" s="126"/>
      <c r="AP68" s="126"/>
      <c r="AQ68" s="126"/>
      <c r="AR68" s="126"/>
      <c r="AS68" s="126"/>
      <c r="AT68" s="126"/>
      <c r="AU68" s="126"/>
      <c r="AV68" s="126"/>
      <c r="AW68" s="126"/>
      <c r="AX68" s="126"/>
      <c r="AY68" s="126"/>
      <c r="AZ68" s="126"/>
      <c r="BA68" s="126"/>
      <c r="BB68" s="126"/>
      <c r="BC68" s="126"/>
      <c r="BD68" s="126"/>
      <c r="BE68" s="126"/>
      <c r="BF68" s="126"/>
      <c r="BG68" s="126"/>
      <c r="BH68" s="126"/>
      <c r="BI68" s="126"/>
      <c r="BJ68" s="126"/>
      <c r="BK68" s="126"/>
      <c r="BL68" s="126"/>
      <c r="BM68" s="126"/>
      <c r="BN68" s="126"/>
      <c r="BO68" s="126"/>
      <c r="BP68" s="126"/>
      <c r="BQ68" s="126"/>
      <c r="BR68" s="126"/>
      <c r="BS68" s="126"/>
      <c r="BT68" s="126"/>
      <c r="BU68" s="126"/>
      <c r="BV68" s="126"/>
      <c r="BW68" s="126"/>
      <c r="BX68" s="126"/>
      <c r="BY68" s="126"/>
      <c r="BZ68" s="126"/>
      <c r="CA68" s="126"/>
    </row>
    <row r="69" spans="2:79" x14ac:dyDescent="0.2">
      <c r="B69" s="124" t="str">
        <f>'Store Checklist '!B86</f>
        <v>3.15</v>
      </c>
      <c r="C69" s="125" t="str">
        <f>'Store Checklist '!J86</f>
        <v>Is there evidence that you can get electronic stamps if you buy online?</v>
      </c>
      <c r="D69" s="71" t="s">
        <v>174</v>
      </c>
      <c r="E69" s="71">
        <v>1</v>
      </c>
      <c r="F69" s="71">
        <v>1</v>
      </c>
      <c r="G69" s="128" t="s">
        <v>394</v>
      </c>
      <c r="H69" s="128" t="s">
        <v>394</v>
      </c>
      <c r="I69" s="128" t="s">
        <v>394</v>
      </c>
      <c r="J69" s="71">
        <v>1</v>
      </c>
      <c r="K69" s="71">
        <v>1</v>
      </c>
      <c r="L69" s="128" t="s">
        <v>394</v>
      </c>
      <c r="M69" s="128" t="s">
        <v>394</v>
      </c>
      <c r="N69" s="128" t="s">
        <v>394</v>
      </c>
      <c r="O69" s="71">
        <v>1</v>
      </c>
      <c r="P69" s="128" t="s">
        <v>394</v>
      </c>
      <c r="Q69" s="128" t="s">
        <v>394</v>
      </c>
      <c r="R69" s="128" t="s">
        <v>394</v>
      </c>
      <c r="S69" s="128" t="s">
        <v>394</v>
      </c>
      <c r="T69" s="128" t="s">
        <v>394</v>
      </c>
      <c r="U69" s="128" t="s">
        <v>394</v>
      </c>
      <c r="V69" s="128" t="s">
        <v>394</v>
      </c>
      <c r="W69" s="71">
        <v>1</v>
      </c>
      <c r="X69" s="71">
        <v>1</v>
      </c>
      <c r="Y69" s="71">
        <v>1</v>
      </c>
      <c r="Z69" s="126"/>
      <c r="AA69" s="126"/>
      <c r="AB69" s="126"/>
      <c r="AC69" s="126"/>
      <c r="AD69" s="126"/>
      <c r="AE69" s="126"/>
      <c r="AF69" s="126"/>
      <c r="AG69" s="126"/>
      <c r="AH69" s="126"/>
      <c r="AI69" s="126"/>
      <c r="AJ69" s="126"/>
      <c r="AK69" s="126"/>
      <c r="AL69" s="126"/>
      <c r="AM69" s="126"/>
      <c r="AN69" s="126"/>
      <c r="AO69" s="126"/>
      <c r="AP69" s="126"/>
      <c r="AQ69" s="126"/>
      <c r="AR69" s="126"/>
      <c r="AS69" s="126"/>
      <c r="AT69" s="126"/>
      <c r="AU69" s="126"/>
      <c r="AV69" s="126"/>
      <c r="AW69" s="126"/>
      <c r="AX69" s="126"/>
      <c r="AY69" s="126"/>
      <c r="AZ69" s="126"/>
      <c r="BA69" s="126"/>
      <c r="BB69" s="126"/>
      <c r="BC69" s="126"/>
      <c r="BD69" s="126"/>
      <c r="BE69" s="126"/>
      <c r="BF69" s="126"/>
      <c r="BG69" s="126"/>
      <c r="BH69" s="126"/>
      <c r="BI69" s="126"/>
      <c r="BJ69" s="126"/>
      <c r="BK69" s="126"/>
      <c r="BL69" s="126"/>
      <c r="BM69" s="126"/>
      <c r="BN69" s="126"/>
      <c r="BO69" s="126"/>
      <c r="BP69" s="126"/>
      <c r="BQ69" s="126"/>
      <c r="BR69" s="126"/>
      <c r="BS69" s="126"/>
      <c r="BT69" s="126"/>
      <c r="BU69" s="126"/>
      <c r="BV69" s="126"/>
      <c r="BW69" s="126"/>
      <c r="BX69" s="126"/>
      <c r="BY69" s="126"/>
      <c r="BZ69" s="126"/>
      <c r="CA69" s="126"/>
    </row>
    <row r="70" spans="2:79" x14ac:dyDescent="0.2">
      <c r="B70" s="124" t="str">
        <f>'Store Checklist '!B87</f>
        <v>3.16</v>
      </c>
      <c r="C70" s="125" t="str">
        <f>'Store Checklist '!J87</f>
        <v>Is there evidence of the store using digital passes or digital coupons?</v>
      </c>
      <c r="D70" s="71" t="s">
        <v>174</v>
      </c>
      <c r="E70" s="71"/>
      <c r="F70" s="71">
        <v>1</v>
      </c>
      <c r="G70" s="128" t="s">
        <v>394</v>
      </c>
      <c r="H70" s="128" t="s">
        <v>394</v>
      </c>
      <c r="I70" s="128" t="s">
        <v>394</v>
      </c>
      <c r="J70" s="71">
        <v>1</v>
      </c>
      <c r="K70" s="71">
        <v>1</v>
      </c>
      <c r="L70" s="128" t="s">
        <v>394</v>
      </c>
      <c r="M70" s="71">
        <v>1</v>
      </c>
      <c r="N70" s="128" t="s">
        <v>394</v>
      </c>
      <c r="O70" s="71">
        <v>1</v>
      </c>
      <c r="P70" s="128" t="s">
        <v>394</v>
      </c>
      <c r="Q70" s="128" t="s">
        <v>394</v>
      </c>
      <c r="R70" s="71">
        <v>1</v>
      </c>
      <c r="S70" s="128" t="s">
        <v>394</v>
      </c>
      <c r="T70" s="128" t="s">
        <v>394</v>
      </c>
      <c r="U70" s="71">
        <v>1</v>
      </c>
      <c r="V70" s="71">
        <v>1</v>
      </c>
      <c r="W70" s="71">
        <v>1</v>
      </c>
      <c r="X70" s="71">
        <v>1</v>
      </c>
      <c r="Y70" s="71">
        <v>1</v>
      </c>
      <c r="Z70" s="126"/>
      <c r="AA70" s="126"/>
      <c r="AB70" s="126"/>
      <c r="AC70" s="126"/>
      <c r="AD70" s="126"/>
      <c r="AE70" s="126"/>
      <c r="AF70" s="126"/>
      <c r="AG70" s="126"/>
      <c r="AH70" s="126"/>
      <c r="AI70" s="126"/>
      <c r="AJ70" s="126"/>
      <c r="AK70" s="126"/>
      <c r="AL70" s="126"/>
      <c r="AM70" s="126"/>
      <c r="AN70" s="126"/>
      <c r="AO70" s="126"/>
      <c r="AP70" s="126"/>
      <c r="AQ70" s="126"/>
      <c r="AR70" s="126"/>
      <c r="AS70" s="126"/>
      <c r="AT70" s="126"/>
      <c r="AU70" s="126"/>
      <c r="AV70" s="126"/>
      <c r="AW70" s="126"/>
      <c r="AX70" s="126"/>
      <c r="AY70" s="126"/>
      <c r="AZ70" s="126"/>
      <c r="BA70" s="126"/>
      <c r="BB70" s="126"/>
      <c r="BC70" s="126"/>
      <c r="BD70" s="126"/>
      <c r="BE70" s="126"/>
      <c r="BF70" s="126"/>
      <c r="BG70" s="126"/>
      <c r="BH70" s="126"/>
      <c r="BI70" s="126"/>
      <c r="BJ70" s="126"/>
      <c r="BK70" s="126"/>
      <c r="BL70" s="126"/>
      <c r="BM70" s="126"/>
      <c r="BN70" s="126"/>
      <c r="BO70" s="126"/>
      <c r="BP70" s="126"/>
      <c r="BQ70" s="126"/>
      <c r="BR70" s="126"/>
      <c r="BS70" s="126"/>
      <c r="BT70" s="126"/>
      <c r="BU70" s="126"/>
      <c r="BV70" s="126"/>
      <c r="BW70" s="126"/>
      <c r="BX70" s="126"/>
      <c r="BY70" s="126"/>
      <c r="BZ70" s="126"/>
      <c r="CA70" s="126"/>
    </row>
    <row r="71" spans="2:79" ht="25.5" customHeight="1" x14ac:dyDescent="0.2">
      <c r="B71" s="124" t="str">
        <f>'Store Checklist '!B88</f>
        <v>3.17</v>
      </c>
      <c r="C71" s="125" t="str">
        <f>'Store Checklist '!J88</f>
        <v>Can you check your loyalty card or stamp card balance in store, either yourself or at the register, or online?</v>
      </c>
      <c r="D71" s="71" t="s">
        <v>174</v>
      </c>
      <c r="E71" s="71">
        <v>1</v>
      </c>
      <c r="F71" s="71">
        <v>1</v>
      </c>
      <c r="G71" s="128" t="s">
        <v>394</v>
      </c>
      <c r="H71" s="128" t="s">
        <v>394</v>
      </c>
      <c r="I71" s="128" t="s">
        <v>394</v>
      </c>
      <c r="J71" s="71">
        <v>1</v>
      </c>
      <c r="K71" s="128" t="s">
        <v>394</v>
      </c>
      <c r="L71" s="128" t="s">
        <v>394</v>
      </c>
      <c r="M71" s="71">
        <v>1</v>
      </c>
      <c r="N71" s="128" t="s">
        <v>394</v>
      </c>
      <c r="O71" s="71">
        <v>1</v>
      </c>
      <c r="P71" s="128" t="s">
        <v>394</v>
      </c>
      <c r="Q71" s="128" t="s">
        <v>394</v>
      </c>
      <c r="R71" s="128" t="s">
        <v>394</v>
      </c>
      <c r="S71" s="128" t="s">
        <v>394</v>
      </c>
      <c r="T71" s="128" t="s">
        <v>394</v>
      </c>
      <c r="U71" s="71">
        <v>1</v>
      </c>
      <c r="V71" s="71">
        <v>1</v>
      </c>
      <c r="W71" s="71">
        <v>1</v>
      </c>
      <c r="X71" s="71">
        <v>1</v>
      </c>
      <c r="Y71" s="71">
        <v>1</v>
      </c>
      <c r="Z71" s="126"/>
      <c r="AA71" s="126"/>
      <c r="AB71" s="126"/>
      <c r="AC71" s="126"/>
      <c r="AD71" s="126"/>
      <c r="AE71" s="126"/>
      <c r="AF71" s="126"/>
      <c r="AG71" s="126"/>
      <c r="AH71" s="126"/>
      <c r="AI71" s="126"/>
      <c r="AJ71" s="126"/>
      <c r="AK71" s="126"/>
      <c r="AL71" s="126"/>
      <c r="AM71" s="126"/>
      <c r="AN71" s="126"/>
      <c r="AO71" s="126"/>
      <c r="AP71" s="126"/>
      <c r="AQ71" s="126"/>
      <c r="AR71" s="126"/>
      <c r="AS71" s="126"/>
      <c r="AT71" s="126"/>
      <c r="AU71" s="126"/>
      <c r="AV71" s="126"/>
      <c r="AW71" s="126"/>
      <c r="AX71" s="126"/>
      <c r="AY71" s="126"/>
      <c r="AZ71" s="126"/>
      <c r="BA71" s="126"/>
      <c r="BB71" s="126"/>
      <c r="BC71" s="126"/>
      <c r="BD71" s="126"/>
      <c r="BE71" s="126"/>
      <c r="BF71" s="126"/>
      <c r="BG71" s="126"/>
      <c r="BH71" s="126"/>
      <c r="BI71" s="126"/>
      <c r="BJ71" s="126"/>
      <c r="BK71" s="126"/>
      <c r="BL71" s="126"/>
      <c r="BM71" s="126"/>
      <c r="BN71" s="126"/>
      <c r="BO71" s="126"/>
      <c r="BP71" s="126"/>
      <c r="BQ71" s="126"/>
      <c r="BR71" s="126"/>
      <c r="BS71" s="126"/>
      <c r="BT71" s="126"/>
      <c r="BU71" s="126"/>
      <c r="BV71" s="126"/>
      <c r="BW71" s="126"/>
      <c r="BX71" s="126"/>
      <c r="BY71" s="126"/>
      <c r="BZ71" s="126"/>
      <c r="CA71" s="126"/>
    </row>
    <row r="72" spans="2:79" ht="25.5" customHeight="1" x14ac:dyDescent="0.2">
      <c r="B72" s="124" t="str">
        <f>'Store Checklist '!B89</f>
        <v>3.18</v>
      </c>
      <c r="C72" s="125" t="str">
        <f>'Store Checklist '!J89</f>
        <v>Is there evidence that online promotions are valid or accepted in store?</v>
      </c>
      <c r="D72" s="71" t="s">
        <v>174</v>
      </c>
      <c r="E72" s="128" t="s">
        <v>394</v>
      </c>
      <c r="F72" s="71">
        <v>1</v>
      </c>
      <c r="G72" s="128" t="s">
        <v>394</v>
      </c>
      <c r="H72" s="128" t="s">
        <v>394</v>
      </c>
      <c r="I72" s="128" t="s">
        <v>394</v>
      </c>
      <c r="J72" s="71">
        <v>1</v>
      </c>
      <c r="K72" s="71">
        <v>1</v>
      </c>
      <c r="L72" s="128" t="s">
        <v>394</v>
      </c>
      <c r="M72" s="71">
        <v>1</v>
      </c>
      <c r="N72" s="128" t="s">
        <v>394</v>
      </c>
      <c r="O72" s="71">
        <v>1</v>
      </c>
      <c r="P72" s="128" t="s">
        <v>394</v>
      </c>
      <c r="Q72" s="128" t="s">
        <v>394</v>
      </c>
      <c r="R72" s="128" t="s">
        <v>394</v>
      </c>
      <c r="S72" s="128" t="s">
        <v>394</v>
      </c>
      <c r="T72" s="128" t="s">
        <v>394</v>
      </c>
      <c r="U72" s="71">
        <v>1</v>
      </c>
      <c r="V72" s="128" t="s">
        <v>394</v>
      </c>
      <c r="W72" s="71">
        <v>1</v>
      </c>
      <c r="X72" s="71">
        <v>1</v>
      </c>
      <c r="Y72" s="71">
        <v>1</v>
      </c>
      <c r="Z72" s="126"/>
      <c r="AA72" s="126"/>
      <c r="AB72" s="126"/>
      <c r="AC72" s="126"/>
      <c r="AD72" s="126"/>
      <c r="AE72" s="126"/>
      <c r="AF72" s="126"/>
      <c r="AG72" s="126"/>
      <c r="AH72" s="126"/>
      <c r="AI72" s="126"/>
      <c r="AJ72" s="126"/>
      <c r="AK72" s="126"/>
      <c r="AL72" s="126"/>
      <c r="AM72" s="126"/>
      <c r="AN72" s="126"/>
      <c r="AO72" s="126"/>
      <c r="AP72" s="126"/>
      <c r="AQ72" s="126"/>
      <c r="AR72" s="126"/>
      <c r="AS72" s="126"/>
      <c r="AT72" s="126"/>
      <c r="AU72" s="126"/>
      <c r="AV72" s="126"/>
      <c r="AW72" s="126"/>
      <c r="AX72" s="126"/>
      <c r="AY72" s="126"/>
      <c r="AZ72" s="126"/>
      <c r="BA72" s="126"/>
      <c r="BB72" s="126"/>
      <c r="BC72" s="126"/>
      <c r="BD72" s="126"/>
      <c r="BE72" s="126"/>
      <c r="BF72" s="126"/>
      <c r="BG72" s="126"/>
      <c r="BH72" s="126"/>
      <c r="BI72" s="126"/>
      <c r="BJ72" s="126"/>
      <c r="BK72" s="126"/>
      <c r="BL72" s="126"/>
      <c r="BM72" s="126"/>
      <c r="BN72" s="126"/>
      <c r="BO72" s="126"/>
      <c r="BP72" s="126"/>
      <c r="BQ72" s="126"/>
      <c r="BR72" s="126"/>
      <c r="BS72" s="126"/>
      <c r="BT72" s="126"/>
      <c r="BU72" s="126"/>
      <c r="BV72" s="126"/>
      <c r="BW72" s="126"/>
      <c r="BX72" s="126"/>
      <c r="BY72" s="126"/>
      <c r="BZ72" s="126"/>
      <c r="CA72" s="126"/>
    </row>
    <row r="73" spans="2:79" x14ac:dyDescent="0.2">
      <c r="B73" s="124" t="str">
        <f>'Store Checklist '!B98</f>
        <v>4.1</v>
      </c>
      <c r="C73" s="125" t="str">
        <f>'Store Checklist '!J98</f>
        <v>Are key lines stocked sufficiently, e.g. no empty shelves or empty racks?</v>
      </c>
      <c r="D73" s="71" t="s">
        <v>174</v>
      </c>
      <c r="E73" s="128" t="s">
        <v>394</v>
      </c>
      <c r="F73" s="128" t="s">
        <v>394</v>
      </c>
      <c r="G73" s="71">
        <v>1</v>
      </c>
      <c r="H73" s="128" t="s">
        <v>394</v>
      </c>
      <c r="I73" s="71">
        <v>1</v>
      </c>
      <c r="J73" s="71">
        <v>1</v>
      </c>
      <c r="K73" s="128" t="s">
        <v>394</v>
      </c>
      <c r="L73" s="128" t="s">
        <v>394</v>
      </c>
      <c r="M73" s="71">
        <v>1</v>
      </c>
      <c r="N73" s="128" t="s">
        <v>394</v>
      </c>
      <c r="O73" s="128">
        <v>1</v>
      </c>
      <c r="P73" s="128" t="s">
        <v>394</v>
      </c>
      <c r="Q73" s="71">
        <v>1</v>
      </c>
      <c r="R73" s="128" t="s">
        <v>394</v>
      </c>
      <c r="S73" s="128" t="s">
        <v>394</v>
      </c>
      <c r="T73" s="71">
        <v>1</v>
      </c>
      <c r="U73" s="128" t="s">
        <v>394</v>
      </c>
      <c r="V73" s="71">
        <v>1</v>
      </c>
      <c r="W73" s="128" t="s">
        <v>394</v>
      </c>
      <c r="X73" s="128" t="s">
        <v>394</v>
      </c>
      <c r="Y73" s="128" t="s">
        <v>394</v>
      </c>
      <c r="Z73" s="126"/>
      <c r="AA73" s="126"/>
      <c r="AB73" s="126"/>
      <c r="AC73" s="126"/>
      <c r="AD73" s="126"/>
      <c r="AE73" s="126"/>
      <c r="AF73" s="126"/>
      <c r="AG73" s="126"/>
      <c r="AH73" s="126"/>
      <c r="AI73" s="126"/>
      <c r="AJ73" s="126"/>
      <c r="AK73" s="126"/>
      <c r="AL73" s="126"/>
      <c r="AM73" s="126"/>
      <c r="AN73" s="126"/>
      <c r="AO73" s="126"/>
      <c r="AP73" s="126"/>
      <c r="AQ73" s="126"/>
      <c r="AR73" s="126"/>
      <c r="AS73" s="126"/>
      <c r="AT73" s="126"/>
      <c r="AU73" s="126"/>
      <c r="AV73" s="126"/>
      <c r="AW73" s="126"/>
      <c r="AX73" s="126"/>
      <c r="AY73" s="126"/>
      <c r="AZ73" s="126"/>
      <c r="BA73" s="126"/>
      <c r="BB73" s="126"/>
      <c r="BC73" s="126"/>
      <c r="BD73" s="126"/>
      <c r="BE73" s="126"/>
      <c r="BF73" s="126"/>
      <c r="BG73" s="126"/>
      <c r="BH73" s="126"/>
      <c r="BI73" s="126"/>
      <c r="BJ73" s="126"/>
      <c r="BK73" s="126"/>
      <c r="BL73" s="126"/>
      <c r="BM73" s="126"/>
      <c r="BN73" s="126"/>
      <c r="BO73" s="126"/>
      <c r="BP73" s="126"/>
      <c r="BQ73" s="126"/>
      <c r="BR73" s="126"/>
      <c r="BS73" s="126"/>
      <c r="BT73" s="126"/>
      <c r="BU73" s="126"/>
      <c r="BV73" s="126"/>
      <c r="BW73" s="126"/>
      <c r="BX73" s="126"/>
      <c r="BY73" s="126"/>
      <c r="BZ73" s="126"/>
      <c r="CA73" s="126"/>
    </row>
    <row r="74" spans="2:79" x14ac:dyDescent="0.2">
      <c r="B74" s="124" t="str">
        <f>'Store Checklist '!B99</f>
        <v>4.2</v>
      </c>
      <c r="C74" s="125" t="str">
        <f>'Store Checklist '!J99</f>
        <v xml:space="preserve">Are baggers readily available (supermarkets)?  </v>
      </c>
      <c r="D74" s="71" t="s">
        <v>174</v>
      </c>
      <c r="E74" s="128" t="s">
        <v>394</v>
      </c>
      <c r="F74" s="128" t="s">
        <v>394</v>
      </c>
      <c r="G74" s="128" t="s">
        <v>394</v>
      </c>
      <c r="H74" s="128" t="s">
        <v>394</v>
      </c>
      <c r="I74" s="128" t="s">
        <v>394</v>
      </c>
      <c r="J74" s="71">
        <v>1</v>
      </c>
      <c r="K74" s="128" t="s">
        <v>394</v>
      </c>
      <c r="L74" s="128" t="s">
        <v>394</v>
      </c>
      <c r="M74" s="71">
        <v>1</v>
      </c>
      <c r="N74" s="128" t="s">
        <v>394</v>
      </c>
      <c r="O74" s="128" t="s">
        <v>394</v>
      </c>
      <c r="P74" s="128" t="s">
        <v>394</v>
      </c>
      <c r="Q74" s="128" t="s">
        <v>394</v>
      </c>
      <c r="R74" s="128" t="s">
        <v>394</v>
      </c>
      <c r="S74" s="128" t="s">
        <v>394</v>
      </c>
      <c r="T74" s="128" t="s">
        <v>394</v>
      </c>
      <c r="U74" s="128" t="s">
        <v>394</v>
      </c>
      <c r="V74" s="128" t="s">
        <v>394</v>
      </c>
      <c r="W74" s="128" t="s">
        <v>394</v>
      </c>
      <c r="X74" s="128" t="s">
        <v>394</v>
      </c>
      <c r="Y74" s="128" t="s">
        <v>394</v>
      </c>
      <c r="Z74" s="126"/>
      <c r="AA74" s="126"/>
      <c r="AB74" s="126"/>
      <c r="AC74" s="126"/>
      <c r="AD74" s="126"/>
      <c r="AE74" s="126"/>
      <c r="AF74" s="126"/>
      <c r="AG74" s="126"/>
      <c r="AH74" s="126"/>
      <c r="AI74" s="126"/>
      <c r="AJ74" s="126"/>
      <c r="AK74" s="126"/>
      <c r="AL74" s="126"/>
      <c r="AM74" s="126"/>
      <c r="AN74" s="126"/>
      <c r="AO74" s="126"/>
      <c r="AP74" s="126"/>
      <c r="AQ74" s="126"/>
      <c r="AR74" s="126"/>
      <c r="AS74" s="126"/>
      <c r="AT74" s="126"/>
      <c r="AU74" s="126"/>
      <c r="AV74" s="126"/>
      <c r="AW74" s="126"/>
      <c r="AX74" s="126"/>
      <c r="AY74" s="126"/>
      <c r="AZ74" s="126"/>
      <c r="BA74" s="126"/>
      <c r="BB74" s="126"/>
      <c r="BC74" s="126"/>
      <c r="BD74" s="126"/>
      <c r="BE74" s="126"/>
      <c r="BF74" s="126"/>
      <c r="BG74" s="126"/>
      <c r="BH74" s="126"/>
      <c r="BI74" s="126"/>
      <c r="BJ74" s="126"/>
      <c r="BK74" s="126"/>
      <c r="BL74" s="126"/>
      <c r="BM74" s="126"/>
      <c r="BN74" s="126"/>
      <c r="BO74" s="126"/>
      <c r="BP74" s="126"/>
      <c r="BQ74" s="126"/>
      <c r="BR74" s="126"/>
      <c r="BS74" s="126"/>
      <c r="BT74" s="126"/>
      <c r="BU74" s="126"/>
      <c r="BV74" s="126"/>
      <c r="BW74" s="126"/>
      <c r="BX74" s="126"/>
      <c r="BY74" s="126"/>
      <c r="BZ74" s="126"/>
      <c r="CA74" s="126"/>
    </row>
    <row r="75" spans="2:79" ht="25.5" x14ac:dyDescent="0.2">
      <c r="B75" s="124" t="str">
        <f>'Store Checklist '!B100</f>
        <v>4.3</v>
      </c>
      <c r="C75" s="125" t="str">
        <f>'Store Checklist '!J100</f>
        <v xml:space="preserve">When lines are long, does the store attempt to open additional registers or use queue or line busting hand helds?  </v>
      </c>
      <c r="D75" s="71" t="s">
        <v>174</v>
      </c>
      <c r="E75" s="128" t="s">
        <v>394</v>
      </c>
      <c r="F75" s="128" t="s">
        <v>394</v>
      </c>
      <c r="G75" s="128" t="s">
        <v>394</v>
      </c>
      <c r="H75" s="128" t="s">
        <v>394</v>
      </c>
      <c r="I75" s="128" t="s">
        <v>394</v>
      </c>
      <c r="J75" s="71">
        <v>1</v>
      </c>
      <c r="K75" s="128" t="s">
        <v>394</v>
      </c>
      <c r="L75" s="128" t="s">
        <v>394</v>
      </c>
      <c r="M75" s="71">
        <v>1</v>
      </c>
      <c r="N75" s="128" t="s">
        <v>394</v>
      </c>
      <c r="O75" s="128" t="s">
        <v>394</v>
      </c>
      <c r="P75" s="128" t="s">
        <v>394</v>
      </c>
      <c r="Q75" s="128" t="s">
        <v>394</v>
      </c>
      <c r="R75" s="128" t="s">
        <v>394</v>
      </c>
      <c r="S75" s="128" t="s">
        <v>394</v>
      </c>
      <c r="T75" s="128" t="s">
        <v>394</v>
      </c>
      <c r="U75" s="71">
        <v>1</v>
      </c>
      <c r="V75" s="71">
        <v>1</v>
      </c>
      <c r="W75" s="128" t="s">
        <v>394</v>
      </c>
      <c r="X75" s="128" t="s">
        <v>394</v>
      </c>
      <c r="Y75" s="128" t="s">
        <v>394</v>
      </c>
      <c r="Z75" s="126"/>
      <c r="AA75" s="126"/>
      <c r="AB75" s="126"/>
      <c r="AC75" s="126"/>
      <c r="AD75" s="126"/>
      <c r="AE75" s="126"/>
      <c r="AF75" s="126"/>
      <c r="AG75" s="126"/>
      <c r="AH75" s="126"/>
      <c r="AI75" s="126"/>
      <c r="AJ75" s="126"/>
      <c r="AK75" s="126"/>
      <c r="AL75" s="126"/>
      <c r="AM75" s="126"/>
      <c r="AN75" s="126"/>
      <c r="AO75" s="126"/>
      <c r="AP75" s="126"/>
      <c r="AQ75" s="126"/>
      <c r="AR75" s="126"/>
      <c r="AS75" s="126"/>
      <c r="AT75" s="126"/>
      <c r="AU75" s="126"/>
      <c r="AV75" s="126"/>
      <c r="AW75" s="126"/>
      <c r="AX75" s="126"/>
      <c r="AY75" s="126"/>
      <c r="AZ75" s="126"/>
      <c r="BA75" s="126"/>
      <c r="BB75" s="126"/>
      <c r="BC75" s="126"/>
      <c r="BD75" s="126"/>
      <c r="BE75" s="126"/>
      <c r="BF75" s="126"/>
      <c r="BG75" s="126"/>
      <c r="BH75" s="126"/>
      <c r="BI75" s="126"/>
      <c r="BJ75" s="126"/>
      <c r="BK75" s="126"/>
      <c r="BL75" s="126"/>
      <c r="BM75" s="126"/>
      <c r="BN75" s="126"/>
      <c r="BO75" s="126"/>
      <c r="BP75" s="126"/>
      <c r="BQ75" s="126"/>
      <c r="BR75" s="126"/>
      <c r="BS75" s="126"/>
      <c r="BT75" s="126"/>
      <c r="BU75" s="126"/>
      <c r="BV75" s="126"/>
      <c r="BW75" s="126"/>
      <c r="BX75" s="126"/>
      <c r="BY75" s="126"/>
      <c r="BZ75" s="126"/>
      <c r="CA75" s="126"/>
    </row>
    <row r="76" spans="2:79" x14ac:dyDescent="0.2">
      <c r="B76" s="124" t="str">
        <f>'Store Checklist '!B101</f>
        <v>4.4</v>
      </c>
      <c r="C76" s="125" t="str">
        <f>'Store Checklist '!J101</f>
        <v>Are people moving through the checkouts relatively quickly?</v>
      </c>
      <c r="D76" s="71" t="s">
        <v>174</v>
      </c>
      <c r="E76" s="128" t="s">
        <v>394</v>
      </c>
      <c r="F76" s="128" t="s">
        <v>394</v>
      </c>
      <c r="G76" s="128" t="s">
        <v>394</v>
      </c>
      <c r="H76" s="128" t="s">
        <v>394</v>
      </c>
      <c r="I76" s="128" t="s">
        <v>394</v>
      </c>
      <c r="J76" s="71">
        <v>1</v>
      </c>
      <c r="K76" s="128" t="s">
        <v>394</v>
      </c>
      <c r="L76" s="128" t="s">
        <v>394</v>
      </c>
      <c r="M76" s="71">
        <v>1</v>
      </c>
      <c r="N76" s="128" t="s">
        <v>394</v>
      </c>
      <c r="O76" s="128">
        <v>1</v>
      </c>
      <c r="P76" s="128" t="s">
        <v>394</v>
      </c>
      <c r="Q76" s="128" t="s">
        <v>394</v>
      </c>
      <c r="R76" s="128" t="s">
        <v>394</v>
      </c>
      <c r="S76" s="128" t="s">
        <v>394</v>
      </c>
      <c r="T76" s="128" t="s">
        <v>394</v>
      </c>
      <c r="U76" s="71">
        <v>1</v>
      </c>
      <c r="V76" s="71">
        <v>1</v>
      </c>
      <c r="W76" s="128" t="s">
        <v>394</v>
      </c>
      <c r="X76" s="128" t="s">
        <v>394</v>
      </c>
      <c r="Y76" s="128" t="s">
        <v>394</v>
      </c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6"/>
      <c r="AK76" s="126"/>
      <c r="AL76" s="126"/>
      <c r="AM76" s="126"/>
      <c r="AN76" s="126"/>
      <c r="AO76" s="126"/>
      <c r="AP76" s="126"/>
      <c r="AQ76" s="126"/>
      <c r="AR76" s="126"/>
      <c r="AS76" s="126"/>
      <c r="AT76" s="126"/>
      <c r="AU76" s="126"/>
      <c r="AV76" s="126"/>
      <c r="AW76" s="126"/>
      <c r="AX76" s="126"/>
      <c r="AY76" s="126"/>
      <c r="AZ76" s="126"/>
      <c r="BA76" s="126"/>
      <c r="BB76" s="126"/>
      <c r="BC76" s="126"/>
      <c r="BD76" s="126"/>
      <c r="BE76" s="126"/>
      <c r="BF76" s="126"/>
      <c r="BG76" s="126"/>
      <c r="BH76" s="126"/>
      <c r="BI76" s="126"/>
      <c r="BJ76" s="126"/>
      <c r="BK76" s="126"/>
      <c r="BL76" s="126"/>
      <c r="BM76" s="126"/>
      <c r="BN76" s="126"/>
      <c r="BO76" s="126"/>
      <c r="BP76" s="126"/>
      <c r="BQ76" s="126"/>
      <c r="BR76" s="126"/>
      <c r="BS76" s="126"/>
      <c r="BT76" s="126"/>
      <c r="BU76" s="126"/>
      <c r="BV76" s="126"/>
      <c r="BW76" s="126"/>
      <c r="BX76" s="126"/>
      <c r="BY76" s="126"/>
      <c r="BZ76" s="126"/>
      <c r="CA76" s="126"/>
    </row>
    <row r="77" spans="2:79" ht="25.5" x14ac:dyDescent="0.2">
      <c r="B77" s="124" t="str">
        <f>'Store Checklist '!B102</f>
        <v>4.5</v>
      </c>
      <c r="C77" s="125" t="str">
        <f>'Store Checklist '!J102</f>
        <v>Are there multiple ways to pay, eg debit, credit, check, coupons, gift certificates, gift cards, etc?</v>
      </c>
      <c r="D77" s="71" t="s">
        <v>174</v>
      </c>
      <c r="E77" s="128" t="s">
        <v>394</v>
      </c>
      <c r="F77" s="128" t="s">
        <v>394</v>
      </c>
      <c r="G77" s="128" t="s">
        <v>394</v>
      </c>
      <c r="H77" s="128" t="s">
        <v>394</v>
      </c>
      <c r="I77" s="128" t="s">
        <v>394</v>
      </c>
      <c r="J77" s="71">
        <v>1</v>
      </c>
      <c r="K77" s="128" t="s">
        <v>394</v>
      </c>
      <c r="L77" s="128" t="s">
        <v>394</v>
      </c>
      <c r="M77" s="71">
        <v>1</v>
      </c>
      <c r="N77" s="128" t="s">
        <v>394</v>
      </c>
      <c r="O77" s="128" t="s">
        <v>394</v>
      </c>
      <c r="P77" s="128" t="s">
        <v>394</v>
      </c>
      <c r="Q77" s="128" t="s">
        <v>394</v>
      </c>
      <c r="R77" s="128" t="s">
        <v>394</v>
      </c>
      <c r="S77" s="128" t="s">
        <v>394</v>
      </c>
      <c r="T77" s="128" t="s">
        <v>394</v>
      </c>
      <c r="U77" s="71">
        <v>1</v>
      </c>
      <c r="V77" s="71">
        <v>1</v>
      </c>
      <c r="W77" s="128" t="s">
        <v>394</v>
      </c>
      <c r="X77" s="71">
        <v>1</v>
      </c>
      <c r="Y77" s="128" t="s">
        <v>394</v>
      </c>
      <c r="Z77" s="126"/>
      <c r="AA77" s="126"/>
      <c r="AB77" s="126"/>
      <c r="AC77" s="126"/>
      <c r="AD77" s="126"/>
      <c r="AE77" s="126"/>
      <c r="AF77" s="126"/>
      <c r="AG77" s="126"/>
      <c r="AH77" s="126"/>
      <c r="AI77" s="126"/>
      <c r="AJ77" s="126"/>
      <c r="AK77" s="126"/>
      <c r="AL77" s="126"/>
      <c r="AM77" s="126"/>
      <c r="AN77" s="126"/>
      <c r="AO77" s="126"/>
      <c r="AP77" s="126"/>
      <c r="AQ77" s="126"/>
      <c r="AR77" s="126"/>
      <c r="AS77" s="126"/>
      <c r="AT77" s="126"/>
      <c r="AU77" s="126"/>
      <c r="AV77" s="126"/>
      <c r="AW77" s="126"/>
      <c r="AX77" s="126"/>
      <c r="AY77" s="126"/>
      <c r="AZ77" s="126"/>
      <c r="BA77" s="126"/>
      <c r="BB77" s="126"/>
      <c r="BC77" s="126"/>
      <c r="BD77" s="126"/>
      <c r="BE77" s="126"/>
      <c r="BF77" s="126"/>
      <c r="BG77" s="126"/>
      <c r="BH77" s="126"/>
      <c r="BI77" s="126"/>
      <c r="BJ77" s="126"/>
      <c r="BK77" s="126"/>
      <c r="BL77" s="126"/>
      <c r="BM77" s="126"/>
      <c r="BN77" s="126"/>
      <c r="BO77" s="126"/>
      <c r="BP77" s="126"/>
      <c r="BQ77" s="126"/>
      <c r="BR77" s="126"/>
      <c r="BS77" s="126"/>
      <c r="BT77" s="126"/>
      <c r="BU77" s="126"/>
      <c r="BV77" s="126"/>
      <c r="BW77" s="126"/>
      <c r="BX77" s="126"/>
      <c r="BY77" s="126"/>
      <c r="BZ77" s="126"/>
      <c r="CA77" s="126"/>
    </row>
    <row r="78" spans="2:79" x14ac:dyDescent="0.2">
      <c r="B78" s="124" t="str">
        <f>'Store Checklist '!B103</f>
        <v>4.6</v>
      </c>
      <c r="C78" s="125" t="str">
        <f>'Store Checklist '!J103</f>
        <v xml:space="preserve">Do sale reductions appear correctly at the register?  </v>
      </c>
      <c r="D78" s="71" t="s">
        <v>174</v>
      </c>
      <c r="E78" s="128" t="s">
        <v>394</v>
      </c>
      <c r="F78" s="128" t="s">
        <v>394</v>
      </c>
      <c r="G78" s="128" t="s">
        <v>394</v>
      </c>
      <c r="H78" s="128" t="s">
        <v>394</v>
      </c>
      <c r="I78" s="128" t="s">
        <v>394</v>
      </c>
      <c r="J78" s="71">
        <v>1</v>
      </c>
      <c r="K78" s="128" t="s">
        <v>394</v>
      </c>
      <c r="L78" s="128" t="s">
        <v>394</v>
      </c>
      <c r="M78" s="71">
        <v>1</v>
      </c>
      <c r="N78" s="128" t="s">
        <v>394</v>
      </c>
      <c r="O78" s="128" t="s">
        <v>394</v>
      </c>
      <c r="P78" s="128" t="s">
        <v>394</v>
      </c>
      <c r="Q78" s="128" t="s">
        <v>394</v>
      </c>
      <c r="R78" s="71">
        <v>1</v>
      </c>
      <c r="S78" s="128" t="s">
        <v>394</v>
      </c>
      <c r="T78" s="128" t="s">
        <v>394</v>
      </c>
      <c r="U78" s="71">
        <v>1</v>
      </c>
      <c r="V78" s="71">
        <v>1</v>
      </c>
      <c r="W78" s="128" t="s">
        <v>394</v>
      </c>
      <c r="X78" s="128" t="s">
        <v>394</v>
      </c>
      <c r="Y78" s="128" t="s">
        <v>394</v>
      </c>
      <c r="Z78" s="126"/>
      <c r="AA78" s="126"/>
      <c r="AB78" s="126"/>
      <c r="AC78" s="126"/>
      <c r="AD78" s="126"/>
      <c r="AE78" s="126"/>
      <c r="AF78" s="126"/>
      <c r="AG78" s="126"/>
      <c r="AH78" s="126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126"/>
      <c r="BB78" s="126"/>
      <c r="BC78" s="126"/>
      <c r="BD78" s="126"/>
      <c r="BE78" s="126"/>
      <c r="BF78" s="126"/>
      <c r="BG78" s="126"/>
      <c r="BH78" s="126"/>
      <c r="BI78" s="126"/>
      <c r="BJ78" s="126"/>
      <c r="BK78" s="126"/>
      <c r="BL78" s="126"/>
      <c r="BM78" s="126"/>
      <c r="BN78" s="126"/>
      <c r="BO78" s="126"/>
      <c r="BP78" s="126"/>
      <c r="BQ78" s="126"/>
      <c r="BR78" s="126"/>
      <c r="BS78" s="126"/>
      <c r="BT78" s="126"/>
      <c r="BU78" s="126"/>
      <c r="BV78" s="126"/>
      <c r="BW78" s="126"/>
      <c r="BX78" s="126"/>
      <c r="BY78" s="126"/>
      <c r="BZ78" s="126"/>
      <c r="CA78" s="126"/>
    </row>
    <row r="79" spans="2:79" x14ac:dyDescent="0.2">
      <c r="B79" s="124" t="str">
        <f>'Store Checklist '!B104</f>
        <v>4.7</v>
      </c>
      <c r="C79" s="125" t="str">
        <f>'Store Checklist '!J104</f>
        <v xml:space="preserve">Do the registers have less than 3 customers waiting in line?  </v>
      </c>
      <c r="D79" s="71" t="s">
        <v>174</v>
      </c>
      <c r="E79" s="128" t="s">
        <v>394</v>
      </c>
      <c r="F79" s="128" t="s">
        <v>394</v>
      </c>
      <c r="G79" s="128" t="s">
        <v>394</v>
      </c>
      <c r="H79" s="128" t="s">
        <v>394</v>
      </c>
      <c r="I79" s="128" t="s">
        <v>394</v>
      </c>
      <c r="J79" s="71">
        <v>1</v>
      </c>
      <c r="K79" s="128" t="s">
        <v>394</v>
      </c>
      <c r="L79" s="128" t="s">
        <v>394</v>
      </c>
      <c r="M79" s="71">
        <v>1</v>
      </c>
      <c r="N79" s="128" t="s">
        <v>394</v>
      </c>
      <c r="O79" s="128">
        <v>1</v>
      </c>
      <c r="P79" s="128" t="s">
        <v>394</v>
      </c>
      <c r="Q79" s="128" t="s">
        <v>394</v>
      </c>
      <c r="R79" s="128" t="s">
        <v>394</v>
      </c>
      <c r="S79" s="128" t="s">
        <v>394</v>
      </c>
      <c r="T79" s="128" t="s">
        <v>394</v>
      </c>
      <c r="U79" s="71">
        <v>1</v>
      </c>
      <c r="V79" s="71">
        <v>1</v>
      </c>
      <c r="W79" s="128" t="s">
        <v>394</v>
      </c>
      <c r="X79" s="128" t="s">
        <v>394</v>
      </c>
      <c r="Y79" s="128" t="s">
        <v>394</v>
      </c>
      <c r="Z79" s="126"/>
      <c r="AA79" s="126"/>
      <c r="AB79" s="126"/>
      <c r="AC79" s="126"/>
      <c r="AD79" s="126"/>
      <c r="AE79" s="126"/>
      <c r="AF79" s="126"/>
      <c r="AG79" s="126"/>
      <c r="AH79" s="126"/>
      <c r="AI79" s="126"/>
      <c r="AJ79" s="126"/>
      <c r="AK79" s="126"/>
      <c r="AL79" s="126"/>
      <c r="AM79" s="126"/>
      <c r="AN79" s="126"/>
      <c r="AO79" s="126"/>
      <c r="AP79" s="126"/>
      <c r="AQ79" s="126"/>
      <c r="AR79" s="126"/>
      <c r="AS79" s="126"/>
      <c r="AT79" s="126"/>
      <c r="AU79" s="126"/>
      <c r="AV79" s="126"/>
      <c r="AW79" s="126"/>
      <c r="AX79" s="126"/>
      <c r="AY79" s="126"/>
      <c r="AZ79" s="126"/>
      <c r="BA79" s="126"/>
      <c r="BB79" s="126"/>
      <c r="BC79" s="126"/>
      <c r="BD79" s="126"/>
      <c r="BE79" s="126"/>
      <c r="BF79" s="126"/>
      <c r="BG79" s="126"/>
      <c r="BH79" s="126"/>
      <c r="BI79" s="126"/>
      <c r="BJ79" s="126"/>
      <c r="BK79" s="126"/>
      <c r="BL79" s="126"/>
      <c r="BM79" s="126"/>
      <c r="BN79" s="126"/>
      <c r="BO79" s="126"/>
      <c r="BP79" s="126"/>
      <c r="BQ79" s="126"/>
      <c r="BR79" s="126"/>
      <c r="BS79" s="126"/>
      <c r="BT79" s="126"/>
      <c r="BU79" s="126"/>
      <c r="BV79" s="126"/>
      <c r="BW79" s="126"/>
      <c r="BX79" s="126"/>
      <c r="BY79" s="126"/>
      <c r="BZ79" s="126"/>
      <c r="CA79" s="126"/>
    </row>
    <row r="80" spans="2:79" x14ac:dyDescent="0.2">
      <c r="B80" s="124" t="str">
        <f>'Store Checklist '!B105</f>
        <v>4.8</v>
      </c>
      <c r="C80" s="125" t="str">
        <f>'Store Checklist '!J105</f>
        <v xml:space="preserve">If an item does not scan, can the employee find the price quickly?  </v>
      </c>
      <c r="D80" s="71" t="s">
        <v>174</v>
      </c>
      <c r="E80" s="71">
        <v>1</v>
      </c>
      <c r="F80" s="128" t="s">
        <v>394</v>
      </c>
      <c r="G80" s="128" t="s">
        <v>394</v>
      </c>
      <c r="H80" s="128" t="s">
        <v>394</v>
      </c>
      <c r="I80" s="128" t="s">
        <v>394</v>
      </c>
      <c r="J80" s="71">
        <v>1</v>
      </c>
      <c r="K80" s="128" t="s">
        <v>394</v>
      </c>
      <c r="L80" s="128" t="s">
        <v>394</v>
      </c>
      <c r="M80" s="71">
        <v>1</v>
      </c>
      <c r="N80" s="128" t="s">
        <v>394</v>
      </c>
      <c r="O80" s="128" t="s">
        <v>394</v>
      </c>
      <c r="P80" s="71">
        <v>1</v>
      </c>
      <c r="Q80" s="128" t="s">
        <v>394</v>
      </c>
      <c r="R80" s="128">
        <v>1</v>
      </c>
      <c r="S80" s="128" t="s">
        <v>394</v>
      </c>
      <c r="T80" s="128" t="s">
        <v>394</v>
      </c>
      <c r="U80" s="71">
        <v>1</v>
      </c>
      <c r="V80" s="128">
        <v>1</v>
      </c>
      <c r="W80" s="128" t="s">
        <v>394</v>
      </c>
      <c r="X80" s="128" t="s">
        <v>394</v>
      </c>
      <c r="Y80" s="128" t="s">
        <v>394</v>
      </c>
      <c r="Z80" s="126"/>
      <c r="AA80" s="126"/>
      <c r="AB80" s="126"/>
      <c r="AC80" s="126"/>
      <c r="AD80" s="126"/>
      <c r="AE80" s="126"/>
      <c r="AF80" s="126"/>
      <c r="AG80" s="126"/>
      <c r="AH80" s="126"/>
      <c r="AI80" s="126"/>
      <c r="AJ80" s="126"/>
      <c r="AK80" s="126"/>
      <c r="AL80" s="126"/>
      <c r="AM80" s="126"/>
      <c r="AN80" s="126"/>
      <c r="AO80" s="126"/>
      <c r="AP80" s="126"/>
      <c r="AQ80" s="126"/>
      <c r="AR80" s="126"/>
      <c r="AS80" s="126"/>
      <c r="AT80" s="126"/>
      <c r="AU80" s="126"/>
      <c r="AV80" s="126"/>
      <c r="AW80" s="126"/>
      <c r="AX80" s="126"/>
      <c r="AY80" s="126"/>
      <c r="AZ80" s="126"/>
      <c r="BA80" s="126"/>
      <c r="BB80" s="126"/>
      <c r="BC80" s="126"/>
      <c r="BD80" s="126"/>
      <c r="BE80" s="126"/>
      <c r="BF80" s="126"/>
      <c r="BG80" s="126"/>
      <c r="BH80" s="126"/>
      <c r="BI80" s="126"/>
      <c r="BJ80" s="126"/>
      <c r="BK80" s="126"/>
      <c r="BL80" s="126"/>
      <c r="BM80" s="126"/>
      <c r="BN80" s="126"/>
      <c r="BO80" s="126"/>
      <c r="BP80" s="126"/>
      <c r="BQ80" s="126"/>
      <c r="BR80" s="126"/>
      <c r="BS80" s="126"/>
      <c r="BT80" s="126"/>
      <c r="BU80" s="126"/>
      <c r="BV80" s="126"/>
      <c r="BW80" s="126"/>
      <c r="BX80" s="126"/>
      <c r="BY80" s="126"/>
      <c r="BZ80" s="126"/>
      <c r="CA80" s="126"/>
    </row>
    <row r="81" spans="2:79" ht="25.5" x14ac:dyDescent="0.2">
      <c r="B81" s="124" t="str">
        <f>'Store Checklist '!B106</f>
        <v>4.9</v>
      </c>
      <c r="C81" s="125" t="str">
        <f>'Store Checklist '!J106</f>
        <v xml:space="preserve">Do the checkout staff greet you by name, thank you for coming in the store, and smile?  </v>
      </c>
      <c r="D81" s="71" t="s">
        <v>174</v>
      </c>
      <c r="E81" s="128" t="s">
        <v>394</v>
      </c>
      <c r="F81" s="128" t="s">
        <v>394</v>
      </c>
      <c r="G81" s="128" t="s">
        <v>394</v>
      </c>
      <c r="H81" s="128" t="s">
        <v>394</v>
      </c>
      <c r="I81" s="128" t="s">
        <v>394</v>
      </c>
      <c r="J81" s="71">
        <v>1</v>
      </c>
      <c r="K81" s="128" t="s">
        <v>394</v>
      </c>
      <c r="L81" s="128" t="s">
        <v>394</v>
      </c>
      <c r="M81" s="71">
        <v>1</v>
      </c>
      <c r="N81" s="128" t="s">
        <v>394</v>
      </c>
      <c r="O81" s="128" t="s">
        <v>394</v>
      </c>
      <c r="P81" s="71">
        <v>1</v>
      </c>
      <c r="Q81" s="128" t="s">
        <v>394</v>
      </c>
      <c r="R81" s="71">
        <v>1</v>
      </c>
      <c r="S81" s="128" t="s">
        <v>394</v>
      </c>
      <c r="T81" s="128" t="s">
        <v>394</v>
      </c>
      <c r="U81" s="128" t="s">
        <v>394</v>
      </c>
      <c r="V81" s="128" t="s">
        <v>394</v>
      </c>
      <c r="W81" s="128" t="s">
        <v>394</v>
      </c>
      <c r="X81" s="128" t="s">
        <v>394</v>
      </c>
      <c r="Y81" s="128" t="s">
        <v>394</v>
      </c>
      <c r="Z81" s="126"/>
      <c r="AA81" s="126"/>
      <c r="AB81" s="126"/>
      <c r="AC81" s="126"/>
      <c r="AD81" s="126"/>
      <c r="AE81" s="126"/>
      <c r="AF81" s="126"/>
      <c r="AG81" s="126"/>
      <c r="AH81" s="126"/>
      <c r="AI81" s="126"/>
      <c r="AJ81" s="126"/>
      <c r="AK81" s="126"/>
      <c r="AL81" s="126"/>
      <c r="AM81" s="126"/>
      <c r="AN81" s="126"/>
      <c r="AO81" s="126"/>
      <c r="AP81" s="126"/>
      <c r="AQ81" s="126"/>
      <c r="AR81" s="126"/>
      <c r="AS81" s="126"/>
      <c r="AT81" s="126"/>
      <c r="AU81" s="126"/>
      <c r="AV81" s="126"/>
      <c r="AW81" s="126"/>
      <c r="AX81" s="126"/>
      <c r="AY81" s="126"/>
      <c r="AZ81" s="126"/>
      <c r="BA81" s="126"/>
      <c r="BB81" s="126"/>
      <c r="BC81" s="126"/>
      <c r="BD81" s="126"/>
      <c r="BE81" s="126"/>
      <c r="BF81" s="126"/>
      <c r="BG81" s="126"/>
      <c r="BH81" s="126"/>
      <c r="BI81" s="126"/>
      <c r="BJ81" s="126"/>
      <c r="BK81" s="126"/>
      <c r="BL81" s="126"/>
      <c r="BM81" s="126"/>
      <c r="BN81" s="126"/>
      <c r="BO81" s="126"/>
      <c r="BP81" s="126"/>
      <c r="BQ81" s="126"/>
      <c r="BR81" s="126"/>
      <c r="BS81" s="126"/>
      <c r="BT81" s="126"/>
      <c r="BU81" s="126"/>
      <c r="BV81" s="126"/>
      <c r="BW81" s="126"/>
      <c r="BX81" s="126"/>
      <c r="BY81" s="126"/>
      <c r="BZ81" s="126"/>
      <c r="CA81" s="126"/>
    </row>
    <row r="82" spans="2:79" x14ac:dyDescent="0.2">
      <c r="B82" s="124" t="str">
        <f>'Store Checklist '!B107</f>
        <v>4.10</v>
      </c>
      <c r="C82" s="125" t="str">
        <f>'Store Checklist '!J107</f>
        <v xml:space="preserve">Is it easy to bring something back? </v>
      </c>
      <c r="D82" s="71" t="s">
        <v>174</v>
      </c>
      <c r="E82" s="128" t="s">
        <v>394</v>
      </c>
      <c r="F82" s="128" t="s">
        <v>394</v>
      </c>
      <c r="G82" s="128" t="s">
        <v>394</v>
      </c>
      <c r="H82" s="128" t="s">
        <v>394</v>
      </c>
      <c r="I82" s="128" t="s">
        <v>394</v>
      </c>
      <c r="J82" s="71">
        <v>1</v>
      </c>
      <c r="K82" s="128" t="s">
        <v>394</v>
      </c>
      <c r="L82" s="128" t="s">
        <v>394</v>
      </c>
      <c r="M82" s="71">
        <v>1</v>
      </c>
      <c r="N82" s="128" t="s">
        <v>394</v>
      </c>
      <c r="O82" s="128" t="s">
        <v>394</v>
      </c>
      <c r="P82" s="71">
        <v>1</v>
      </c>
      <c r="Q82" s="128" t="s">
        <v>394</v>
      </c>
      <c r="R82" s="128" t="s">
        <v>394</v>
      </c>
      <c r="S82" s="128" t="s">
        <v>394</v>
      </c>
      <c r="T82" s="128" t="s">
        <v>394</v>
      </c>
      <c r="U82" s="71">
        <v>1</v>
      </c>
      <c r="V82" s="71">
        <v>1</v>
      </c>
      <c r="W82" s="128" t="s">
        <v>394</v>
      </c>
      <c r="X82" s="128" t="s">
        <v>394</v>
      </c>
      <c r="Y82" s="71">
        <v>1</v>
      </c>
      <c r="Z82" s="126"/>
      <c r="AA82" s="126"/>
      <c r="AB82" s="126"/>
      <c r="AC82" s="126"/>
      <c r="AD82" s="126"/>
      <c r="AE82" s="126"/>
      <c r="AF82" s="126"/>
      <c r="AG82" s="126"/>
      <c r="AH82" s="126"/>
      <c r="AI82" s="126"/>
      <c r="AJ82" s="126"/>
      <c r="AK82" s="126"/>
      <c r="AL82" s="126"/>
      <c r="AM82" s="126"/>
      <c r="AN82" s="126"/>
      <c r="AO82" s="126"/>
      <c r="AP82" s="126"/>
      <c r="AQ82" s="126"/>
      <c r="AR82" s="126"/>
      <c r="AS82" s="126"/>
      <c r="AT82" s="126"/>
      <c r="AU82" s="126"/>
      <c r="AV82" s="126"/>
      <c r="AW82" s="126"/>
      <c r="AX82" s="126"/>
      <c r="AY82" s="126"/>
      <c r="AZ82" s="126"/>
      <c r="BA82" s="126"/>
      <c r="BB82" s="126"/>
      <c r="BC82" s="126"/>
      <c r="BD82" s="126"/>
      <c r="BE82" s="126"/>
      <c r="BF82" s="126"/>
      <c r="BG82" s="126"/>
      <c r="BH82" s="126"/>
      <c r="BI82" s="126"/>
      <c r="BJ82" s="126"/>
      <c r="BK82" s="126"/>
      <c r="BL82" s="126"/>
      <c r="BM82" s="126"/>
      <c r="BN82" s="126"/>
      <c r="BO82" s="126"/>
      <c r="BP82" s="126"/>
      <c r="BQ82" s="126"/>
      <c r="BR82" s="126"/>
      <c r="BS82" s="126"/>
      <c r="BT82" s="126"/>
      <c r="BU82" s="126"/>
      <c r="BV82" s="126"/>
      <c r="BW82" s="126"/>
      <c r="BX82" s="126"/>
      <c r="BY82" s="126"/>
      <c r="BZ82" s="126"/>
      <c r="CA82" s="126"/>
    </row>
    <row r="83" spans="2:79" ht="27.75" customHeight="1" x14ac:dyDescent="0.2">
      <c r="B83" s="124" t="str">
        <f>'Store Checklist '!B108</f>
        <v>4.11</v>
      </c>
      <c r="C83" s="125" t="str">
        <f>'Store Checklist '!J108</f>
        <v xml:space="preserve">Is there an advertised personalized shopping assistance service e.g. one that carries bags to your car or locates items for you ?  </v>
      </c>
      <c r="D83" s="71" t="s">
        <v>174</v>
      </c>
      <c r="E83" s="71">
        <v>1</v>
      </c>
      <c r="F83" s="128" t="s">
        <v>394</v>
      </c>
      <c r="G83" s="128" t="s">
        <v>394</v>
      </c>
      <c r="H83" s="128" t="s">
        <v>394</v>
      </c>
      <c r="I83" s="128" t="s">
        <v>394</v>
      </c>
      <c r="J83" s="71">
        <v>1</v>
      </c>
      <c r="K83" s="128">
        <v>1</v>
      </c>
      <c r="L83" s="128" t="s">
        <v>394</v>
      </c>
      <c r="M83" s="71">
        <v>1</v>
      </c>
      <c r="N83" s="128" t="s">
        <v>394</v>
      </c>
      <c r="O83" s="128" t="s">
        <v>394</v>
      </c>
      <c r="P83" s="71">
        <v>1</v>
      </c>
      <c r="Q83" s="128" t="s">
        <v>394</v>
      </c>
      <c r="R83" s="128" t="s">
        <v>394</v>
      </c>
      <c r="S83" s="128" t="s">
        <v>394</v>
      </c>
      <c r="T83" s="128" t="s">
        <v>394</v>
      </c>
      <c r="U83" s="128" t="s">
        <v>394</v>
      </c>
      <c r="V83" s="128" t="s">
        <v>394</v>
      </c>
      <c r="W83" s="128" t="s">
        <v>394</v>
      </c>
      <c r="X83" s="128" t="s">
        <v>394</v>
      </c>
      <c r="Y83" s="128" t="s">
        <v>394</v>
      </c>
      <c r="Z83" s="126"/>
      <c r="AA83" s="126"/>
      <c r="AB83" s="126"/>
      <c r="AC83" s="126"/>
      <c r="AD83" s="126"/>
      <c r="AE83" s="126"/>
      <c r="AF83" s="126"/>
      <c r="AG83" s="126"/>
      <c r="AH83" s="126"/>
      <c r="AI83" s="126"/>
      <c r="AJ83" s="126"/>
      <c r="AK83" s="126"/>
      <c r="AL83" s="126"/>
      <c r="AM83" s="126"/>
      <c r="AN83" s="126"/>
      <c r="AO83" s="126"/>
      <c r="AP83" s="126"/>
      <c r="AQ83" s="126"/>
      <c r="AR83" s="126"/>
      <c r="AS83" s="126"/>
      <c r="AT83" s="126"/>
      <c r="AU83" s="126"/>
      <c r="AV83" s="126"/>
      <c r="AW83" s="126"/>
      <c r="AX83" s="126"/>
      <c r="AY83" s="126"/>
      <c r="AZ83" s="126"/>
      <c r="BA83" s="126"/>
      <c r="BB83" s="126"/>
      <c r="BC83" s="126"/>
      <c r="BD83" s="126"/>
      <c r="BE83" s="126"/>
      <c r="BF83" s="126"/>
      <c r="BG83" s="126"/>
      <c r="BH83" s="126"/>
      <c r="BI83" s="126"/>
      <c r="BJ83" s="126"/>
      <c r="BK83" s="126"/>
      <c r="BL83" s="126"/>
      <c r="BM83" s="126"/>
      <c r="BN83" s="126"/>
      <c r="BO83" s="126"/>
      <c r="BP83" s="126"/>
      <c r="BQ83" s="126"/>
      <c r="BR83" s="126"/>
      <c r="BS83" s="126"/>
      <c r="BT83" s="126"/>
      <c r="BU83" s="126"/>
      <c r="BV83" s="126"/>
      <c r="BW83" s="126"/>
      <c r="BX83" s="126"/>
      <c r="BY83" s="126"/>
      <c r="BZ83" s="126"/>
      <c r="CA83" s="126"/>
    </row>
    <row r="84" spans="2:79" ht="25.5" customHeight="1" x14ac:dyDescent="0.2">
      <c r="B84" s="124" t="str">
        <f>'Store Checklist '!B109</f>
        <v>4.12</v>
      </c>
      <c r="C84" s="125" t="str">
        <f>'Store Checklist '!J109</f>
        <v xml:space="preserve">Are queues short at the returns area, relative to day of week and time of day?  </v>
      </c>
      <c r="D84" s="71" t="s">
        <v>174</v>
      </c>
      <c r="E84" s="128" t="s">
        <v>394</v>
      </c>
      <c r="F84" s="128" t="s">
        <v>394</v>
      </c>
      <c r="G84" s="128" t="s">
        <v>394</v>
      </c>
      <c r="H84" s="128" t="s">
        <v>394</v>
      </c>
      <c r="I84" s="128" t="s">
        <v>394</v>
      </c>
      <c r="J84" s="71">
        <v>1</v>
      </c>
      <c r="K84" s="128" t="s">
        <v>394</v>
      </c>
      <c r="L84" s="128" t="s">
        <v>394</v>
      </c>
      <c r="M84" s="71">
        <v>1</v>
      </c>
      <c r="N84" s="128" t="s">
        <v>394</v>
      </c>
      <c r="O84" s="128" t="s">
        <v>394</v>
      </c>
      <c r="P84" s="128" t="s">
        <v>394</v>
      </c>
      <c r="Q84" s="128" t="s">
        <v>394</v>
      </c>
      <c r="R84" s="128" t="s">
        <v>394</v>
      </c>
      <c r="S84" s="128" t="s">
        <v>394</v>
      </c>
      <c r="T84" s="128" t="s">
        <v>394</v>
      </c>
      <c r="U84" s="128">
        <v>1</v>
      </c>
      <c r="V84" s="128">
        <v>1</v>
      </c>
      <c r="W84" s="128" t="s">
        <v>394</v>
      </c>
      <c r="X84" s="128" t="s">
        <v>394</v>
      </c>
      <c r="Y84" s="128" t="s">
        <v>394</v>
      </c>
      <c r="Z84" s="126"/>
      <c r="AA84" s="126"/>
      <c r="AB84" s="126"/>
      <c r="AC84" s="126"/>
      <c r="AD84" s="126"/>
      <c r="AE84" s="126"/>
      <c r="AF84" s="126"/>
      <c r="AG84" s="126"/>
      <c r="AH84" s="126"/>
      <c r="AI84" s="126"/>
      <c r="AJ84" s="126"/>
      <c r="AK84" s="126"/>
      <c r="AL84" s="126"/>
      <c r="AM84" s="126"/>
      <c r="AN84" s="126"/>
      <c r="AO84" s="126"/>
      <c r="AP84" s="126"/>
      <c r="AQ84" s="126"/>
      <c r="AR84" s="126"/>
      <c r="AS84" s="126"/>
      <c r="AT84" s="126"/>
      <c r="AU84" s="126"/>
      <c r="AV84" s="126"/>
      <c r="AW84" s="126"/>
      <c r="AX84" s="126"/>
      <c r="AY84" s="126"/>
      <c r="AZ84" s="126"/>
      <c r="BA84" s="126"/>
      <c r="BB84" s="126"/>
      <c r="BC84" s="126"/>
      <c r="BD84" s="126"/>
      <c r="BE84" s="126"/>
      <c r="BF84" s="126"/>
      <c r="BG84" s="126"/>
      <c r="BH84" s="126"/>
      <c r="BI84" s="126"/>
      <c r="BJ84" s="126"/>
      <c r="BK84" s="126"/>
      <c r="BL84" s="126"/>
      <c r="BM84" s="126"/>
      <c r="BN84" s="126"/>
      <c r="BO84" s="126"/>
      <c r="BP84" s="126"/>
      <c r="BQ84" s="126"/>
      <c r="BR84" s="126"/>
      <c r="BS84" s="126"/>
      <c r="BT84" s="126"/>
      <c r="BU84" s="126"/>
      <c r="BV84" s="126"/>
      <c r="BW84" s="126"/>
      <c r="BX84" s="126"/>
      <c r="BY84" s="126"/>
      <c r="BZ84" s="126"/>
      <c r="CA84" s="126"/>
    </row>
    <row r="85" spans="2:79" x14ac:dyDescent="0.2">
      <c r="B85" s="124" t="str">
        <f>'Store Checklist '!B110</f>
        <v>4.13</v>
      </c>
      <c r="C85" s="125" t="str">
        <f>'Store Checklist '!J110</f>
        <v>Does the associate process a return in a reasonable amount of time?</v>
      </c>
      <c r="D85" s="71" t="s">
        <v>175</v>
      </c>
      <c r="E85" s="128" t="s">
        <v>394</v>
      </c>
      <c r="F85" s="128" t="s">
        <v>394</v>
      </c>
      <c r="G85" s="128" t="s">
        <v>394</v>
      </c>
      <c r="H85" s="128" t="s">
        <v>394</v>
      </c>
      <c r="I85" s="128" t="s">
        <v>394</v>
      </c>
      <c r="J85" s="71">
        <v>1</v>
      </c>
      <c r="K85" s="128" t="s">
        <v>394</v>
      </c>
      <c r="L85" s="128" t="s">
        <v>394</v>
      </c>
      <c r="M85" s="71">
        <v>1</v>
      </c>
      <c r="N85" s="128" t="s">
        <v>394</v>
      </c>
      <c r="O85" s="128" t="s">
        <v>394</v>
      </c>
      <c r="P85" s="71">
        <v>1</v>
      </c>
      <c r="Q85" s="128" t="s">
        <v>394</v>
      </c>
      <c r="R85" s="128" t="s">
        <v>394</v>
      </c>
      <c r="S85" s="128" t="s">
        <v>394</v>
      </c>
      <c r="T85" s="128" t="s">
        <v>394</v>
      </c>
      <c r="U85" s="128">
        <v>1</v>
      </c>
      <c r="V85" s="128" t="s">
        <v>394</v>
      </c>
      <c r="W85" s="128" t="s">
        <v>394</v>
      </c>
      <c r="X85" s="128" t="s">
        <v>394</v>
      </c>
      <c r="Y85" s="128" t="s">
        <v>394</v>
      </c>
      <c r="Z85" s="126"/>
      <c r="AA85" s="126"/>
      <c r="AB85" s="126"/>
      <c r="AC85" s="126"/>
      <c r="AD85" s="126"/>
      <c r="AE85" s="126"/>
      <c r="AF85" s="126"/>
      <c r="AG85" s="126"/>
      <c r="AH85" s="126"/>
      <c r="AI85" s="126"/>
      <c r="AJ85" s="126"/>
      <c r="AK85" s="126"/>
      <c r="AL85" s="126"/>
      <c r="AM85" s="126"/>
      <c r="AN85" s="126"/>
      <c r="AO85" s="126"/>
      <c r="AP85" s="126"/>
      <c r="AQ85" s="126"/>
      <c r="AR85" s="126"/>
      <c r="AS85" s="126"/>
      <c r="AT85" s="126"/>
      <c r="AU85" s="126"/>
      <c r="AV85" s="126"/>
      <c r="AW85" s="126"/>
      <c r="AX85" s="126"/>
      <c r="AY85" s="126"/>
      <c r="AZ85" s="126"/>
      <c r="BA85" s="126"/>
      <c r="BB85" s="126"/>
      <c r="BC85" s="126"/>
      <c r="BD85" s="126"/>
      <c r="BE85" s="126"/>
      <c r="BF85" s="126"/>
      <c r="BG85" s="126"/>
      <c r="BH85" s="126"/>
      <c r="BI85" s="126"/>
      <c r="BJ85" s="126"/>
      <c r="BK85" s="126"/>
      <c r="BL85" s="126"/>
      <c r="BM85" s="126"/>
      <c r="BN85" s="126"/>
      <c r="BO85" s="126"/>
      <c r="BP85" s="126"/>
      <c r="BQ85" s="126"/>
      <c r="BR85" s="126"/>
      <c r="BS85" s="126"/>
      <c r="BT85" s="126"/>
      <c r="BU85" s="126"/>
      <c r="BV85" s="126"/>
      <c r="BW85" s="126"/>
      <c r="BX85" s="126"/>
      <c r="BY85" s="126"/>
      <c r="BZ85" s="126"/>
      <c r="CA85" s="126"/>
    </row>
    <row r="86" spans="2:79" x14ac:dyDescent="0.2">
      <c r="B86" s="124" t="str">
        <f>'Store Checklist '!B111</f>
        <v>4.14</v>
      </c>
      <c r="C86" s="125" t="str">
        <f>'Store Checklist '!J111</f>
        <v xml:space="preserve">How good is the store response if you do not have the receipt for a return? </v>
      </c>
      <c r="D86" s="71" t="s">
        <v>174</v>
      </c>
      <c r="E86" s="128" t="s">
        <v>394</v>
      </c>
      <c r="F86" s="128" t="s">
        <v>394</v>
      </c>
      <c r="G86" s="128" t="s">
        <v>394</v>
      </c>
      <c r="H86" s="128" t="s">
        <v>394</v>
      </c>
      <c r="I86" s="71"/>
      <c r="J86" s="128">
        <v>1</v>
      </c>
      <c r="K86" s="128" t="s">
        <v>394</v>
      </c>
      <c r="L86" s="128" t="s">
        <v>394</v>
      </c>
      <c r="M86" s="71">
        <v>1</v>
      </c>
      <c r="N86" s="128" t="s">
        <v>394</v>
      </c>
      <c r="O86" s="128" t="s">
        <v>394</v>
      </c>
      <c r="P86" s="128">
        <v>1</v>
      </c>
      <c r="Q86" s="128" t="s">
        <v>394</v>
      </c>
      <c r="R86" s="128" t="s">
        <v>394</v>
      </c>
      <c r="S86" s="128" t="s">
        <v>394</v>
      </c>
      <c r="T86" s="128" t="s">
        <v>394</v>
      </c>
      <c r="U86" s="128" t="s">
        <v>394</v>
      </c>
      <c r="V86" s="128" t="s">
        <v>394</v>
      </c>
      <c r="W86" s="128" t="s">
        <v>394</v>
      </c>
      <c r="X86" s="128" t="s">
        <v>394</v>
      </c>
      <c r="Y86" s="128" t="s">
        <v>394</v>
      </c>
      <c r="Z86" s="126"/>
      <c r="AA86" s="126"/>
      <c r="AB86" s="126"/>
      <c r="AC86" s="126"/>
      <c r="AD86" s="126"/>
      <c r="AE86" s="126"/>
      <c r="AF86" s="126"/>
      <c r="AG86" s="126"/>
      <c r="AH86" s="126"/>
      <c r="AI86" s="126"/>
      <c r="AJ86" s="126"/>
      <c r="AK86" s="126"/>
      <c r="AL86" s="126"/>
      <c r="AM86" s="126"/>
      <c r="AN86" s="126"/>
      <c r="AO86" s="126"/>
      <c r="AP86" s="126"/>
      <c r="AQ86" s="126"/>
      <c r="AR86" s="126"/>
      <c r="AS86" s="126"/>
      <c r="AT86" s="126"/>
      <c r="AU86" s="126"/>
      <c r="AV86" s="126"/>
      <c r="AW86" s="126"/>
      <c r="AX86" s="126"/>
      <c r="AY86" s="126"/>
      <c r="AZ86" s="126"/>
      <c r="BA86" s="126"/>
      <c r="BB86" s="126"/>
      <c r="BC86" s="126"/>
      <c r="BD86" s="126"/>
      <c r="BE86" s="126"/>
      <c r="BF86" s="126"/>
      <c r="BG86" s="126"/>
      <c r="BH86" s="126"/>
      <c r="BI86" s="126"/>
      <c r="BJ86" s="126"/>
      <c r="BK86" s="126"/>
      <c r="BL86" s="126"/>
      <c r="BM86" s="126"/>
      <c r="BN86" s="126"/>
      <c r="BO86" s="126"/>
      <c r="BP86" s="126"/>
      <c r="BQ86" s="126"/>
      <c r="BR86" s="126"/>
      <c r="BS86" s="126"/>
      <c r="BT86" s="126"/>
      <c r="BU86" s="126"/>
      <c r="BV86" s="126"/>
      <c r="BW86" s="126"/>
      <c r="BX86" s="126"/>
      <c r="BY86" s="126"/>
      <c r="BZ86" s="126"/>
      <c r="CA86" s="126"/>
    </row>
    <row r="87" spans="2:79" ht="25.5" x14ac:dyDescent="0.2">
      <c r="B87" s="124" t="str">
        <f>'Store Checklist '!B112</f>
        <v>4.15</v>
      </c>
      <c r="C87" s="125" t="str">
        <f>'Store Checklist '!J112</f>
        <v>When at the returns area, does there look like any indication of a high returns level?  (Please note: 1 = Yes, 3 = No)</v>
      </c>
      <c r="D87" s="71" t="s">
        <v>174</v>
      </c>
      <c r="E87" s="128">
        <v>1</v>
      </c>
      <c r="F87" s="128" t="s">
        <v>394</v>
      </c>
      <c r="G87" s="128" t="s">
        <v>394</v>
      </c>
      <c r="H87" s="128" t="s">
        <v>394</v>
      </c>
      <c r="I87" s="128">
        <v>1</v>
      </c>
      <c r="J87" s="128" t="s">
        <v>394</v>
      </c>
      <c r="K87" s="128" t="s">
        <v>394</v>
      </c>
      <c r="L87" s="128" t="s">
        <v>394</v>
      </c>
      <c r="M87" s="71">
        <v>1</v>
      </c>
      <c r="N87" s="128" t="s">
        <v>394</v>
      </c>
      <c r="O87" s="128" t="s">
        <v>394</v>
      </c>
      <c r="P87" s="128" t="s">
        <v>394</v>
      </c>
      <c r="Q87" s="128">
        <v>1</v>
      </c>
      <c r="R87" s="128" t="s">
        <v>394</v>
      </c>
      <c r="S87" s="128" t="s">
        <v>394</v>
      </c>
      <c r="T87" s="128" t="s">
        <v>394</v>
      </c>
      <c r="U87" s="128" t="s">
        <v>394</v>
      </c>
      <c r="V87" s="128" t="s">
        <v>394</v>
      </c>
      <c r="W87" s="128" t="s">
        <v>394</v>
      </c>
      <c r="X87" s="128" t="s">
        <v>394</v>
      </c>
      <c r="Y87" s="128" t="s">
        <v>394</v>
      </c>
      <c r="Z87" s="126"/>
      <c r="AA87" s="126"/>
      <c r="AB87" s="126"/>
      <c r="AC87" s="126"/>
      <c r="AD87" s="126"/>
      <c r="AE87" s="126"/>
      <c r="AF87" s="126"/>
      <c r="AG87" s="126"/>
      <c r="AH87" s="126"/>
      <c r="AI87" s="126"/>
      <c r="AJ87" s="126"/>
      <c r="AK87" s="126"/>
      <c r="AL87" s="126"/>
      <c r="AM87" s="126"/>
      <c r="AN87" s="126"/>
      <c r="AO87" s="126"/>
      <c r="AP87" s="126"/>
      <c r="AQ87" s="126"/>
      <c r="AR87" s="126"/>
      <c r="AS87" s="126"/>
      <c r="AT87" s="126"/>
      <c r="AU87" s="126"/>
      <c r="AV87" s="126"/>
      <c r="AW87" s="126"/>
      <c r="AX87" s="126"/>
      <c r="AY87" s="126"/>
      <c r="AZ87" s="126"/>
      <c r="BA87" s="126"/>
      <c r="BB87" s="126"/>
      <c r="BC87" s="126"/>
      <c r="BD87" s="126"/>
      <c r="BE87" s="126"/>
      <c r="BF87" s="126"/>
      <c r="BG87" s="126"/>
      <c r="BH87" s="126"/>
      <c r="BI87" s="126"/>
      <c r="BJ87" s="126"/>
      <c r="BK87" s="126"/>
      <c r="BL87" s="126"/>
      <c r="BM87" s="126"/>
      <c r="BN87" s="126"/>
      <c r="BO87" s="126"/>
      <c r="BP87" s="126"/>
      <c r="BQ87" s="126"/>
      <c r="BR87" s="126"/>
      <c r="BS87" s="126"/>
      <c r="BT87" s="126"/>
      <c r="BU87" s="126"/>
      <c r="BV87" s="126"/>
      <c r="BW87" s="126"/>
      <c r="BX87" s="126"/>
      <c r="BY87" s="126"/>
      <c r="BZ87" s="126"/>
      <c r="CA87" s="126"/>
    </row>
    <row r="88" spans="2:79" x14ac:dyDescent="0.2">
      <c r="B88" s="124" t="str">
        <f>'Store Checklist '!B113</f>
        <v>4.16</v>
      </c>
      <c r="C88" s="125" t="str">
        <f>'Store Checklist '!J113</f>
        <v>Is there evidence of a lot of unprocessed stock at the returns area?</v>
      </c>
      <c r="D88" s="71" t="s">
        <v>174</v>
      </c>
      <c r="E88" s="128">
        <v>1</v>
      </c>
      <c r="F88" s="128" t="s">
        <v>394</v>
      </c>
      <c r="G88" s="128" t="s">
        <v>394</v>
      </c>
      <c r="H88" s="128" t="s">
        <v>394</v>
      </c>
      <c r="I88" s="128">
        <v>1</v>
      </c>
      <c r="J88" s="128" t="s">
        <v>394</v>
      </c>
      <c r="K88" s="128" t="s">
        <v>394</v>
      </c>
      <c r="L88" s="128" t="s">
        <v>394</v>
      </c>
      <c r="M88" s="71">
        <v>1</v>
      </c>
      <c r="N88" s="128" t="s">
        <v>394</v>
      </c>
      <c r="O88" s="128" t="s">
        <v>394</v>
      </c>
      <c r="P88" s="71">
        <v>1</v>
      </c>
      <c r="Q88" s="128">
        <v>1</v>
      </c>
      <c r="R88" s="128" t="s">
        <v>394</v>
      </c>
      <c r="S88" s="128" t="s">
        <v>394</v>
      </c>
      <c r="T88" s="128">
        <v>1</v>
      </c>
      <c r="U88" s="71">
        <v>1</v>
      </c>
      <c r="V88" s="71">
        <v>1</v>
      </c>
      <c r="W88" s="128" t="s">
        <v>394</v>
      </c>
      <c r="X88" s="128" t="s">
        <v>394</v>
      </c>
      <c r="Y88" s="128" t="s">
        <v>394</v>
      </c>
      <c r="Z88" s="126"/>
      <c r="AA88" s="126"/>
      <c r="AB88" s="126"/>
      <c r="AC88" s="126"/>
      <c r="AD88" s="126"/>
      <c r="AE88" s="126"/>
      <c r="AF88" s="126"/>
      <c r="AG88" s="126"/>
      <c r="AH88" s="126"/>
      <c r="AI88" s="126"/>
      <c r="AJ88" s="126"/>
      <c r="AK88" s="126"/>
      <c r="AL88" s="126"/>
      <c r="AM88" s="126"/>
      <c r="AN88" s="126"/>
      <c r="AO88" s="126"/>
      <c r="AP88" s="126"/>
      <c r="AQ88" s="126"/>
      <c r="AR88" s="126"/>
      <c r="AS88" s="126"/>
      <c r="AT88" s="126"/>
      <c r="AU88" s="126"/>
      <c r="AV88" s="126"/>
      <c r="AW88" s="126"/>
      <c r="AX88" s="126"/>
      <c r="AY88" s="126"/>
      <c r="AZ88" s="126"/>
      <c r="BA88" s="126"/>
      <c r="BB88" s="126"/>
      <c r="BC88" s="126"/>
      <c r="BD88" s="126"/>
      <c r="BE88" s="126"/>
      <c r="BF88" s="126"/>
      <c r="BG88" s="126"/>
      <c r="BH88" s="126"/>
      <c r="BI88" s="126"/>
      <c r="BJ88" s="126"/>
      <c r="BK88" s="126"/>
      <c r="BL88" s="126"/>
      <c r="BM88" s="126"/>
      <c r="BN88" s="126"/>
      <c r="BO88" s="126"/>
      <c r="BP88" s="126"/>
      <c r="BQ88" s="126"/>
      <c r="BR88" s="126"/>
      <c r="BS88" s="126"/>
      <c r="BT88" s="126"/>
      <c r="BU88" s="126"/>
      <c r="BV88" s="126"/>
      <c r="BW88" s="126"/>
      <c r="BX88" s="126"/>
      <c r="BY88" s="126"/>
      <c r="BZ88" s="126"/>
      <c r="CA88" s="126"/>
    </row>
    <row r="89" spans="2:79" ht="25.5" x14ac:dyDescent="0.2">
      <c r="B89" s="124" t="str">
        <f>'Store Checklist '!B114</f>
        <v>4.17</v>
      </c>
      <c r="C89" s="125" t="str">
        <f>'Store Checklist '!J114</f>
        <v xml:space="preserve">Without prompting, did an employee attempt to sell you related add-on items?  </v>
      </c>
      <c r="D89" s="71" t="s">
        <v>174</v>
      </c>
      <c r="E89" s="128" t="s">
        <v>394</v>
      </c>
      <c r="F89" s="128" t="s">
        <v>394</v>
      </c>
      <c r="G89" s="128" t="s">
        <v>394</v>
      </c>
      <c r="H89" s="128" t="s">
        <v>394</v>
      </c>
      <c r="I89" s="128" t="s">
        <v>394</v>
      </c>
      <c r="J89" s="71">
        <v>1</v>
      </c>
      <c r="K89" s="128" t="s">
        <v>394</v>
      </c>
      <c r="L89" s="128" t="s">
        <v>394</v>
      </c>
      <c r="M89" s="71">
        <v>1</v>
      </c>
      <c r="N89" s="128" t="s">
        <v>394</v>
      </c>
      <c r="O89" s="128" t="s">
        <v>394</v>
      </c>
      <c r="P89" s="71">
        <v>1</v>
      </c>
      <c r="Q89" s="128" t="s">
        <v>394</v>
      </c>
      <c r="R89" s="128" t="s">
        <v>394</v>
      </c>
      <c r="S89" s="128" t="s">
        <v>394</v>
      </c>
      <c r="T89" s="128" t="s">
        <v>394</v>
      </c>
      <c r="U89" s="71">
        <v>1</v>
      </c>
      <c r="V89" s="71">
        <v>1</v>
      </c>
      <c r="W89" s="128" t="s">
        <v>394</v>
      </c>
      <c r="X89" s="128" t="s">
        <v>394</v>
      </c>
      <c r="Y89" s="128" t="s">
        <v>394</v>
      </c>
      <c r="Z89" s="126"/>
      <c r="AA89" s="126"/>
      <c r="AB89" s="126"/>
      <c r="AC89" s="126"/>
      <c r="AD89" s="126"/>
      <c r="AE89" s="126"/>
      <c r="AF89" s="126"/>
      <c r="AG89" s="126"/>
      <c r="AH89" s="126"/>
      <c r="AI89" s="126"/>
      <c r="AJ89" s="126"/>
      <c r="AK89" s="126"/>
      <c r="AL89" s="126"/>
      <c r="AM89" s="126"/>
      <c r="AN89" s="126"/>
      <c r="AO89" s="126"/>
      <c r="AP89" s="126"/>
      <c r="AQ89" s="126"/>
      <c r="AR89" s="126"/>
      <c r="AS89" s="126"/>
      <c r="AT89" s="126"/>
      <c r="AU89" s="126"/>
      <c r="AV89" s="126"/>
      <c r="AW89" s="126"/>
      <c r="AX89" s="126"/>
      <c r="AY89" s="126"/>
      <c r="AZ89" s="126"/>
      <c r="BA89" s="126"/>
      <c r="BB89" s="126"/>
      <c r="BC89" s="126"/>
      <c r="BD89" s="126"/>
      <c r="BE89" s="126"/>
      <c r="BF89" s="126"/>
      <c r="BG89" s="126"/>
      <c r="BH89" s="126"/>
      <c r="BI89" s="126"/>
      <c r="BJ89" s="126"/>
      <c r="BK89" s="126"/>
      <c r="BL89" s="126"/>
      <c r="BM89" s="126"/>
      <c r="BN89" s="126"/>
      <c r="BO89" s="126"/>
      <c r="BP89" s="126"/>
      <c r="BQ89" s="126"/>
      <c r="BR89" s="126"/>
      <c r="BS89" s="126"/>
      <c r="BT89" s="126"/>
      <c r="BU89" s="126"/>
      <c r="BV89" s="126"/>
      <c r="BW89" s="126"/>
      <c r="BX89" s="126"/>
      <c r="BY89" s="126"/>
      <c r="BZ89" s="126"/>
      <c r="CA89" s="126"/>
    </row>
    <row r="90" spans="2:79" ht="28.5" customHeight="1" x14ac:dyDescent="0.2">
      <c r="B90" s="124" t="str">
        <f>'Store Checklist '!B115</f>
        <v>4.18</v>
      </c>
      <c r="C90" s="125" t="str">
        <f>'Store Checklist '!J115</f>
        <v>Does the company operate a gift card program that works across all channels?</v>
      </c>
      <c r="D90" s="71" t="s">
        <v>174</v>
      </c>
      <c r="E90" s="128" t="s">
        <v>394</v>
      </c>
      <c r="F90" s="128">
        <v>1</v>
      </c>
      <c r="G90" s="128" t="s">
        <v>394</v>
      </c>
      <c r="H90" s="128" t="s">
        <v>394</v>
      </c>
      <c r="I90" s="128" t="s">
        <v>394</v>
      </c>
      <c r="J90" s="71">
        <v>1</v>
      </c>
      <c r="K90" s="128" t="s">
        <v>394</v>
      </c>
      <c r="L90" s="128" t="s">
        <v>394</v>
      </c>
      <c r="M90" s="71">
        <v>1</v>
      </c>
      <c r="N90" s="128" t="s">
        <v>394</v>
      </c>
      <c r="O90" s="128" t="s">
        <v>394</v>
      </c>
      <c r="P90" s="71">
        <v>1</v>
      </c>
      <c r="Q90" s="128" t="s">
        <v>394</v>
      </c>
      <c r="R90" s="128" t="s">
        <v>394</v>
      </c>
      <c r="S90" s="128" t="s">
        <v>394</v>
      </c>
      <c r="T90" s="128" t="s">
        <v>394</v>
      </c>
      <c r="U90" s="71">
        <v>1</v>
      </c>
      <c r="V90" s="71">
        <v>1</v>
      </c>
      <c r="W90" s="71">
        <v>1</v>
      </c>
      <c r="X90" s="128">
        <v>1</v>
      </c>
      <c r="Y90" s="71">
        <v>1</v>
      </c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126"/>
      <c r="AO90" s="126"/>
      <c r="AP90" s="126"/>
      <c r="AQ90" s="126"/>
      <c r="AR90" s="126"/>
      <c r="AS90" s="126"/>
      <c r="AT90" s="126"/>
      <c r="AU90" s="126"/>
      <c r="AV90" s="126"/>
      <c r="AW90" s="126"/>
      <c r="AX90" s="126"/>
      <c r="AY90" s="126"/>
      <c r="AZ90" s="126"/>
      <c r="BA90" s="126"/>
      <c r="BB90" s="126"/>
      <c r="BC90" s="126"/>
      <c r="BD90" s="126"/>
      <c r="BE90" s="126"/>
      <c r="BF90" s="126"/>
      <c r="BG90" s="126"/>
      <c r="BH90" s="126"/>
      <c r="BI90" s="126"/>
      <c r="BJ90" s="126"/>
      <c r="BK90" s="126"/>
      <c r="BL90" s="126"/>
      <c r="BM90" s="126"/>
      <c r="BN90" s="126"/>
      <c r="BO90" s="126"/>
      <c r="BP90" s="126"/>
      <c r="BQ90" s="126"/>
      <c r="BR90" s="126"/>
      <c r="BS90" s="126"/>
      <c r="BT90" s="126"/>
      <c r="BU90" s="126"/>
      <c r="BV90" s="126"/>
      <c r="BW90" s="126"/>
      <c r="BX90" s="126"/>
      <c r="BY90" s="126"/>
      <c r="BZ90" s="126"/>
      <c r="CA90" s="126"/>
    </row>
    <row r="91" spans="2:79" ht="28.5" customHeight="1" x14ac:dyDescent="0.2">
      <c r="B91" s="124" t="str">
        <f>'Store Checklist '!B116</f>
        <v>4.19</v>
      </c>
      <c r="C91" s="125" t="str">
        <f>'Store Checklist '!J116</f>
        <v>Is there a personal shopper service where a store member offers advice and assistance on what to buy and how to make an outfit.</v>
      </c>
      <c r="D91" s="71" t="s">
        <v>174</v>
      </c>
      <c r="E91" s="128"/>
      <c r="F91" s="128"/>
      <c r="G91" s="128"/>
      <c r="H91" s="128"/>
      <c r="I91" s="128"/>
      <c r="J91" s="71">
        <v>1</v>
      </c>
      <c r="K91" s="128"/>
      <c r="L91" s="128"/>
      <c r="M91" s="71">
        <v>1</v>
      </c>
      <c r="N91" s="128"/>
      <c r="O91" s="128"/>
      <c r="P91" s="71">
        <v>1</v>
      </c>
      <c r="Q91" s="128"/>
      <c r="R91" s="128"/>
      <c r="S91" s="128"/>
      <c r="T91" s="128"/>
      <c r="U91" s="71">
        <v>1</v>
      </c>
      <c r="V91" s="71">
        <v>1</v>
      </c>
      <c r="W91" s="71">
        <v>1</v>
      </c>
      <c r="X91" s="128"/>
      <c r="Y91" s="71">
        <v>1</v>
      </c>
      <c r="Z91" s="126"/>
      <c r="AA91" s="126"/>
      <c r="AB91" s="126"/>
      <c r="AC91" s="126"/>
      <c r="AD91" s="126"/>
      <c r="AE91" s="126"/>
      <c r="AF91" s="126"/>
      <c r="AG91" s="126"/>
      <c r="AH91" s="126"/>
      <c r="AI91" s="126"/>
      <c r="AJ91" s="126"/>
      <c r="AK91" s="126"/>
      <c r="AL91" s="126"/>
      <c r="AM91" s="126"/>
      <c r="AN91" s="126"/>
      <c r="AO91" s="126"/>
      <c r="AP91" s="126"/>
      <c r="AQ91" s="126"/>
      <c r="AR91" s="126"/>
      <c r="AS91" s="126"/>
      <c r="AT91" s="126"/>
      <c r="AU91" s="126"/>
      <c r="AV91" s="126"/>
      <c r="AW91" s="126"/>
      <c r="AX91" s="126"/>
      <c r="AY91" s="126"/>
      <c r="AZ91" s="126"/>
      <c r="BA91" s="126"/>
      <c r="BB91" s="126"/>
      <c r="BC91" s="126"/>
      <c r="BD91" s="126"/>
      <c r="BE91" s="126"/>
      <c r="BF91" s="126"/>
      <c r="BG91" s="126"/>
      <c r="BH91" s="126"/>
      <c r="BI91" s="126"/>
      <c r="BJ91" s="126"/>
      <c r="BK91" s="126"/>
      <c r="BL91" s="126"/>
      <c r="BM91" s="126"/>
      <c r="BN91" s="126"/>
      <c r="BO91" s="126"/>
      <c r="BP91" s="126"/>
      <c r="BQ91" s="126"/>
      <c r="BR91" s="126"/>
      <c r="BS91" s="126"/>
      <c r="BT91" s="126"/>
      <c r="BU91" s="126"/>
      <c r="BV91" s="126"/>
      <c r="BW91" s="126"/>
      <c r="BX91" s="126"/>
      <c r="BY91" s="126"/>
      <c r="BZ91" s="126"/>
      <c r="CA91" s="126"/>
    </row>
    <row r="92" spans="2:79" ht="25.5" x14ac:dyDescent="0.2">
      <c r="B92" s="124" t="str">
        <f>'Store Checklist '!B123</f>
        <v>5.1</v>
      </c>
      <c r="C92" s="125" t="str">
        <f>'Store Checklist '!J123</f>
        <v xml:space="preserve">Are customer's greeted/acknowledged within 30 seconds of entering the store?  </v>
      </c>
      <c r="D92" s="71" t="s">
        <v>174</v>
      </c>
      <c r="E92" s="128" t="s">
        <v>394</v>
      </c>
      <c r="F92" s="128" t="s">
        <v>394</v>
      </c>
      <c r="G92" s="128" t="s">
        <v>394</v>
      </c>
      <c r="H92" s="128" t="s">
        <v>394</v>
      </c>
      <c r="I92" s="128" t="s">
        <v>394</v>
      </c>
      <c r="J92" s="71">
        <v>1</v>
      </c>
      <c r="K92" s="128" t="s">
        <v>394</v>
      </c>
      <c r="L92" s="128" t="s">
        <v>394</v>
      </c>
      <c r="M92" s="71">
        <v>1</v>
      </c>
      <c r="N92" s="128">
        <v>1</v>
      </c>
      <c r="O92" s="128" t="s">
        <v>394</v>
      </c>
      <c r="P92" s="71">
        <v>1</v>
      </c>
      <c r="Q92" s="128" t="s">
        <v>394</v>
      </c>
      <c r="R92" s="128" t="s">
        <v>394</v>
      </c>
      <c r="S92" s="128" t="s">
        <v>394</v>
      </c>
      <c r="T92" s="128" t="s">
        <v>394</v>
      </c>
      <c r="U92" s="128" t="s">
        <v>394</v>
      </c>
      <c r="V92" s="128" t="s">
        <v>394</v>
      </c>
      <c r="W92" s="128" t="s">
        <v>394</v>
      </c>
      <c r="X92" s="128" t="s">
        <v>394</v>
      </c>
      <c r="Y92" s="128" t="s">
        <v>394</v>
      </c>
      <c r="Z92" s="126"/>
      <c r="AA92" s="126"/>
      <c r="AB92" s="126"/>
      <c r="AC92" s="126"/>
      <c r="AD92" s="126"/>
      <c r="AE92" s="126"/>
      <c r="AF92" s="126"/>
      <c r="AG92" s="126"/>
      <c r="AH92" s="126"/>
      <c r="AI92" s="126"/>
      <c r="AJ92" s="126"/>
      <c r="AK92" s="126"/>
      <c r="AL92" s="126"/>
      <c r="AM92" s="126"/>
      <c r="AN92" s="126"/>
      <c r="AO92" s="126"/>
      <c r="AP92" s="126"/>
      <c r="AQ92" s="126"/>
      <c r="AR92" s="126"/>
      <c r="AS92" s="126"/>
      <c r="AT92" s="126"/>
      <c r="AU92" s="126"/>
      <c r="AV92" s="126"/>
      <c r="AW92" s="126"/>
      <c r="AX92" s="126"/>
      <c r="AY92" s="126"/>
      <c r="AZ92" s="126"/>
      <c r="BA92" s="126"/>
      <c r="BB92" s="126"/>
      <c r="BC92" s="126"/>
      <c r="BD92" s="126"/>
      <c r="BE92" s="126"/>
      <c r="BF92" s="126"/>
      <c r="BG92" s="126"/>
      <c r="BH92" s="126"/>
      <c r="BI92" s="126"/>
      <c r="BJ92" s="126"/>
      <c r="BK92" s="126"/>
      <c r="BL92" s="126"/>
      <c r="BM92" s="126"/>
      <c r="BN92" s="126"/>
      <c r="BO92" s="126"/>
      <c r="BP92" s="126"/>
      <c r="BQ92" s="126"/>
      <c r="BR92" s="126"/>
      <c r="BS92" s="126"/>
      <c r="BT92" s="126"/>
      <c r="BU92" s="126"/>
      <c r="BV92" s="126"/>
      <c r="BW92" s="126"/>
      <c r="BX92" s="126"/>
      <c r="BY92" s="126"/>
      <c r="BZ92" s="126"/>
      <c r="CA92" s="126"/>
    </row>
    <row r="93" spans="2:79" ht="25.5" x14ac:dyDescent="0.2">
      <c r="B93" s="124" t="str">
        <f>'Store Checklist '!B124</f>
        <v>5.3</v>
      </c>
      <c r="C93" s="125" t="str">
        <f>'Store Checklist '!J124</f>
        <v xml:space="preserve">Can store staff check if an out of stock item is available at the warehouse or another store?  </v>
      </c>
      <c r="D93" s="71" t="s">
        <v>174</v>
      </c>
      <c r="E93" s="71">
        <v>1</v>
      </c>
      <c r="F93" s="71">
        <v>1</v>
      </c>
      <c r="G93" s="128" t="s">
        <v>394</v>
      </c>
      <c r="H93" s="128" t="s">
        <v>394</v>
      </c>
      <c r="I93" s="71">
        <v>1</v>
      </c>
      <c r="J93" s="71">
        <v>1</v>
      </c>
      <c r="K93" s="128" t="s">
        <v>394</v>
      </c>
      <c r="L93" s="128" t="s">
        <v>394</v>
      </c>
      <c r="M93" s="71">
        <v>1</v>
      </c>
      <c r="N93" s="128" t="s">
        <v>394</v>
      </c>
      <c r="O93" s="128" t="s">
        <v>394</v>
      </c>
      <c r="P93" s="71">
        <v>1</v>
      </c>
      <c r="Q93" s="128" t="s">
        <v>394</v>
      </c>
      <c r="R93" s="128" t="s">
        <v>394</v>
      </c>
      <c r="S93" s="128" t="s">
        <v>394</v>
      </c>
      <c r="T93" s="128" t="s">
        <v>394</v>
      </c>
      <c r="U93" s="71">
        <v>1</v>
      </c>
      <c r="V93" s="71">
        <v>1</v>
      </c>
      <c r="W93" s="128" t="s">
        <v>394</v>
      </c>
      <c r="X93" s="128" t="s">
        <v>394</v>
      </c>
      <c r="Y93" s="71">
        <v>1</v>
      </c>
      <c r="Z93" s="126"/>
      <c r="AA93" s="126"/>
      <c r="AB93" s="126"/>
      <c r="AC93" s="126"/>
      <c r="AD93" s="126"/>
      <c r="AE93" s="126"/>
      <c r="AF93" s="126"/>
      <c r="AG93" s="126"/>
      <c r="AH93" s="126"/>
      <c r="AI93" s="126"/>
      <c r="AJ93" s="126"/>
      <c r="AK93" s="126"/>
      <c r="AL93" s="126"/>
      <c r="AM93" s="126"/>
      <c r="AN93" s="126"/>
      <c r="AO93" s="126"/>
      <c r="AP93" s="126"/>
      <c r="AQ93" s="126"/>
      <c r="AR93" s="126"/>
      <c r="AS93" s="126"/>
      <c r="AT93" s="126"/>
      <c r="AU93" s="126"/>
      <c r="AV93" s="126"/>
      <c r="AW93" s="126"/>
      <c r="AX93" s="126"/>
      <c r="AY93" s="126"/>
      <c r="AZ93" s="126"/>
      <c r="BA93" s="126"/>
      <c r="BB93" s="126"/>
      <c r="BC93" s="126"/>
      <c r="BD93" s="126"/>
      <c r="BE93" s="126"/>
      <c r="BF93" s="126"/>
      <c r="BG93" s="126"/>
      <c r="BH93" s="126"/>
      <c r="BI93" s="126"/>
      <c r="BJ93" s="126"/>
      <c r="BK93" s="126"/>
      <c r="BL93" s="126"/>
      <c r="BM93" s="126"/>
      <c r="BN93" s="126"/>
      <c r="BO93" s="126"/>
      <c r="BP93" s="126"/>
      <c r="BQ93" s="126"/>
      <c r="BR93" s="126"/>
      <c r="BS93" s="126"/>
      <c r="BT93" s="126"/>
      <c r="BU93" s="126"/>
      <c r="BV93" s="126"/>
      <c r="BW93" s="126"/>
      <c r="BX93" s="126"/>
      <c r="BY93" s="126"/>
      <c r="BZ93" s="126"/>
      <c r="CA93" s="126"/>
    </row>
    <row r="94" spans="2:79" x14ac:dyDescent="0.2">
      <c r="B94" s="124" t="str">
        <f>'Store Checklist '!B125</f>
        <v>5.4</v>
      </c>
      <c r="C94" s="125" t="str">
        <f>'Store Checklist '!J125</f>
        <v xml:space="preserve">Can store staff check when the next delivery of an item is due?  </v>
      </c>
      <c r="D94" s="71" t="s">
        <v>174</v>
      </c>
      <c r="E94" s="71">
        <v>1</v>
      </c>
      <c r="F94" s="128" t="s">
        <v>394</v>
      </c>
      <c r="G94" s="128" t="s">
        <v>394</v>
      </c>
      <c r="H94" s="128" t="s">
        <v>394</v>
      </c>
      <c r="I94" s="128">
        <v>1</v>
      </c>
      <c r="J94" s="71">
        <v>1</v>
      </c>
      <c r="K94" s="128" t="s">
        <v>394</v>
      </c>
      <c r="L94" s="128" t="s">
        <v>394</v>
      </c>
      <c r="M94" s="71"/>
      <c r="N94" s="128" t="s">
        <v>394</v>
      </c>
      <c r="O94" s="128" t="s">
        <v>394</v>
      </c>
      <c r="P94" s="128" t="s">
        <v>394</v>
      </c>
      <c r="Q94" s="71">
        <v>1</v>
      </c>
      <c r="R94" s="128" t="s">
        <v>394</v>
      </c>
      <c r="S94" s="128" t="s">
        <v>394</v>
      </c>
      <c r="T94" s="128" t="s">
        <v>394</v>
      </c>
      <c r="U94" s="71">
        <v>1</v>
      </c>
      <c r="V94" s="128">
        <v>1</v>
      </c>
      <c r="W94" s="128" t="s">
        <v>394</v>
      </c>
      <c r="X94" s="128" t="s">
        <v>394</v>
      </c>
      <c r="Y94" s="128" t="s">
        <v>394</v>
      </c>
      <c r="Z94" s="126"/>
      <c r="AA94" s="126"/>
      <c r="AB94" s="126"/>
      <c r="AC94" s="126"/>
      <c r="AD94" s="126"/>
      <c r="AE94" s="126"/>
      <c r="AF94" s="126"/>
      <c r="AG94" s="126"/>
      <c r="AH94" s="126"/>
      <c r="AI94" s="126"/>
      <c r="AJ94" s="126"/>
      <c r="AK94" s="126"/>
      <c r="AL94" s="126"/>
      <c r="AM94" s="126"/>
      <c r="AN94" s="126"/>
      <c r="AO94" s="126"/>
      <c r="AP94" s="126"/>
      <c r="AQ94" s="126"/>
      <c r="AR94" s="126"/>
      <c r="AS94" s="126"/>
      <c r="AT94" s="126"/>
      <c r="AU94" s="126"/>
      <c r="AV94" s="126"/>
      <c r="AW94" s="126"/>
      <c r="AX94" s="126"/>
      <c r="AY94" s="126"/>
      <c r="AZ94" s="126"/>
      <c r="BA94" s="126"/>
      <c r="BB94" s="126"/>
      <c r="BC94" s="126"/>
      <c r="BD94" s="126"/>
      <c r="BE94" s="126"/>
      <c r="BF94" s="126"/>
      <c r="BG94" s="126"/>
      <c r="BH94" s="126"/>
      <c r="BI94" s="126"/>
      <c r="BJ94" s="126"/>
      <c r="BK94" s="126"/>
      <c r="BL94" s="126"/>
      <c r="BM94" s="126"/>
      <c r="BN94" s="126"/>
      <c r="BO94" s="126"/>
      <c r="BP94" s="126"/>
      <c r="BQ94" s="126"/>
      <c r="BR94" s="126"/>
      <c r="BS94" s="126"/>
      <c r="BT94" s="126"/>
      <c r="BU94" s="126"/>
      <c r="BV94" s="126"/>
      <c r="BW94" s="126"/>
      <c r="BX94" s="126"/>
      <c r="BY94" s="126"/>
      <c r="BZ94" s="126"/>
      <c r="CA94" s="126"/>
    </row>
    <row r="95" spans="2:79" ht="25.5" x14ac:dyDescent="0.2">
      <c r="B95" s="124" t="str">
        <f>'Store Checklist '!B126</f>
        <v>5.5</v>
      </c>
      <c r="C95" s="125" t="str">
        <f>'Store Checklist '!J126</f>
        <v xml:space="preserve">Can the checkout staff use their judgment on a price if they cannot find it quickly?  </v>
      </c>
      <c r="D95" s="71" t="s">
        <v>174</v>
      </c>
      <c r="E95" s="128" t="s">
        <v>394</v>
      </c>
      <c r="F95" s="128" t="s">
        <v>394</v>
      </c>
      <c r="G95" s="128" t="s">
        <v>394</v>
      </c>
      <c r="H95" s="128" t="s">
        <v>394</v>
      </c>
      <c r="I95" s="128" t="s">
        <v>394</v>
      </c>
      <c r="J95" s="71">
        <v>1</v>
      </c>
      <c r="K95" s="128" t="s">
        <v>394</v>
      </c>
      <c r="L95" s="128" t="s">
        <v>394</v>
      </c>
      <c r="M95" s="71">
        <v>1</v>
      </c>
      <c r="N95" s="128">
        <v>1</v>
      </c>
      <c r="O95" s="128" t="s">
        <v>394</v>
      </c>
      <c r="P95" s="71">
        <v>1</v>
      </c>
      <c r="Q95" s="128" t="s">
        <v>394</v>
      </c>
      <c r="R95" s="128" t="s">
        <v>394</v>
      </c>
      <c r="S95" s="128" t="s">
        <v>394</v>
      </c>
      <c r="T95" s="128" t="s">
        <v>394</v>
      </c>
      <c r="U95" s="128" t="s">
        <v>394</v>
      </c>
      <c r="V95" s="128" t="s">
        <v>394</v>
      </c>
      <c r="W95" s="128" t="s">
        <v>394</v>
      </c>
      <c r="X95" s="128" t="s">
        <v>394</v>
      </c>
      <c r="Y95" s="128" t="s">
        <v>394</v>
      </c>
      <c r="Z95" s="126"/>
      <c r="AA95" s="126"/>
      <c r="AB95" s="126"/>
      <c r="AC95" s="126"/>
      <c r="AD95" s="126"/>
      <c r="AE95" s="126"/>
      <c r="AF95" s="126"/>
      <c r="AG95" s="126"/>
      <c r="AH95" s="126"/>
      <c r="AI95" s="126"/>
      <c r="AJ95" s="126"/>
      <c r="AK95" s="126"/>
      <c r="AL95" s="126"/>
      <c r="AM95" s="126"/>
      <c r="AN95" s="126"/>
      <c r="AO95" s="126"/>
      <c r="AP95" s="126"/>
      <c r="AQ95" s="126"/>
      <c r="AR95" s="126"/>
      <c r="AS95" s="126"/>
      <c r="AT95" s="126"/>
      <c r="AU95" s="126"/>
      <c r="AV95" s="126"/>
      <c r="AW95" s="126"/>
      <c r="AX95" s="126"/>
      <c r="AY95" s="126"/>
      <c r="AZ95" s="126"/>
      <c r="BA95" s="126"/>
      <c r="BB95" s="126"/>
      <c r="BC95" s="126"/>
      <c r="BD95" s="126"/>
      <c r="BE95" s="126"/>
      <c r="BF95" s="126"/>
      <c r="BG95" s="126"/>
      <c r="BH95" s="126"/>
      <c r="BI95" s="126"/>
      <c r="BJ95" s="126"/>
      <c r="BK95" s="126"/>
      <c r="BL95" s="126"/>
      <c r="BM95" s="126"/>
      <c r="BN95" s="126"/>
      <c r="BO95" s="126"/>
      <c r="BP95" s="126"/>
      <c r="BQ95" s="126"/>
      <c r="BR95" s="126"/>
      <c r="BS95" s="126"/>
      <c r="BT95" s="126"/>
      <c r="BU95" s="126"/>
      <c r="BV95" s="126"/>
      <c r="BW95" s="126"/>
      <c r="BX95" s="126"/>
      <c r="BY95" s="126"/>
      <c r="BZ95" s="126"/>
      <c r="CA95" s="126"/>
    </row>
    <row r="96" spans="2:79" x14ac:dyDescent="0.2">
      <c r="B96" s="124" t="str">
        <f>'Store Checklist '!B127</f>
        <v>5.6</v>
      </c>
      <c r="C96" s="125" t="str">
        <f>'Store Checklist '!J127</f>
        <v xml:space="preserve">Do associates greet you if you approach them?  </v>
      </c>
      <c r="D96" s="71" t="s">
        <v>174</v>
      </c>
      <c r="E96" s="128" t="s">
        <v>394</v>
      </c>
      <c r="F96" s="128" t="s">
        <v>394</v>
      </c>
      <c r="G96" s="128" t="s">
        <v>394</v>
      </c>
      <c r="H96" s="128" t="s">
        <v>394</v>
      </c>
      <c r="I96" s="128" t="s">
        <v>394</v>
      </c>
      <c r="J96" s="71">
        <v>1</v>
      </c>
      <c r="K96" s="128" t="s">
        <v>394</v>
      </c>
      <c r="L96" s="128" t="s">
        <v>394</v>
      </c>
      <c r="M96" s="71">
        <v>1</v>
      </c>
      <c r="N96" s="128">
        <v>1</v>
      </c>
      <c r="O96" s="128" t="s">
        <v>394</v>
      </c>
      <c r="P96" s="71">
        <v>1</v>
      </c>
      <c r="Q96" s="128" t="s">
        <v>394</v>
      </c>
      <c r="R96" s="128" t="s">
        <v>394</v>
      </c>
      <c r="S96" s="128" t="s">
        <v>394</v>
      </c>
      <c r="T96" s="128" t="s">
        <v>394</v>
      </c>
      <c r="U96" s="128" t="s">
        <v>394</v>
      </c>
      <c r="V96" s="128" t="s">
        <v>394</v>
      </c>
      <c r="W96" s="128" t="s">
        <v>394</v>
      </c>
      <c r="X96" s="128" t="s">
        <v>394</v>
      </c>
      <c r="Y96" s="128" t="s">
        <v>394</v>
      </c>
      <c r="Z96" s="126"/>
      <c r="AA96" s="126"/>
      <c r="AB96" s="126"/>
      <c r="AC96" s="126"/>
      <c r="AD96" s="126"/>
      <c r="AE96" s="126"/>
      <c r="AF96" s="126"/>
      <c r="AG96" s="126"/>
      <c r="AH96" s="126"/>
      <c r="AI96" s="126"/>
      <c r="AJ96" s="126"/>
      <c r="AK96" s="126"/>
      <c r="AL96" s="126"/>
      <c r="AM96" s="126"/>
      <c r="AN96" s="126"/>
      <c r="AO96" s="126"/>
      <c r="AP96" s="126"/>
      <c r="AQ96" s="126"/>
      <c r="AR96" s="126"/>
      <c r="AS96" s="126"/>
      <c r="AT96" s="126"/>
      <c r="AU96" s="126"/>
      <c r="AV96" s="126"/>
      <c r="AW96" s="126"/>
      <c r="AX96" s="126"/>
      <c r="AY96" s="126"/>
      <c r="AZ96" s="126"/>
      <c r="BA96" s="126"/>
      <c r="BB96" s="126"/>
      <c r="BC96" s="126"/>
      <c r="BD96" s="126"/>
      <c r="BE96" s="126"/>
      <c r="BF96" s="126"/>
      <c r="BG96" s="126"/>
      <c r="BH96" s="126"/>
      <c r="BI96" s="126"/>
      <c r="BJ96" s="126"/>
      <c r="BK96" s="126"/>
      <c r="BL96" s="126"/>
      <c r="BM96" s="126"/>
      <c r="BN96" s="126"/>
      <c r="BO96" s="126"/>
      <c r="BP96" s="126"/>
      <c r="BQ96" s="126"/>
      <c r="BR96" s="126"/>
      <c r="BS96" s="126"/>
      <c r="BT96" s="126"/>
      <c r="BU96" s="126"/>
      <c r="BV96" s="126"/>
      <c r="BW96" s="126"/>
      <c r="BX96" s="126"/>
      <c r="BY96" s="126"/>
      <c r="BZ96" s="126"/>
      <c r="CA96" s="126"/>
    </row>
    <row r="97" spans="2:79" x14ac:dyDescent="0.2">
      <c r="B97" s="124" t="str">
        <f>'Store Checklist '!B128</f>
        <v>5.7</v>
      </c>
      <c r="C97" s="125" t="str">
        <f>'Store Checklist '!J128</f>
        <v xml:space="preserve">Do the associates smile a lot and look cheerful?  </v>
      </c>
      <c r="D97" s="71" t="s">
        <v>174</v>
      </c>
      <c r="E97" s="128" t="s">
        <v>394</v>
      </c>
      <c r="F97" s="128" t="s">
        <v>394</v>
      </c>
      <c r="G97" s="128" t="s">
        <v>394</v>
      </c>
      <c r="H97" s="128" t="s">
        <v>394</v>
      </c>
      <c r="I97" s="128" t="s">
        <v>394</v>
      </c>
      <c r="J97" s="71">
        <v>1</v>
      </c>
      <c r="K97" s="128" t="s">
        <v>394</v>
      </c>
      <c r="L97" s="128" t="s">
        <v>394</v>
      </c>
      <c r="M97" s="71">
        <v>1</v>
      </c>
      <c r="N97" s="128">
        <v>1</v>
      </c>
      <c r="O97" s="128" t="s">
        <v>394</v>
      </c>
      <c r="P97" s="71">
        <v>1</v>
      </c>
      <c r="Q97" s="128" t="s">
        <v>394</v>
      </c>
      <c r="R97" s="128" t="s">
        <v>394</v>
      </c>
      <c r="S97" s="128" t="s">
        <v>394</v>
      </c>
      <c r="T97" s="128" t="s">
        <v>394</v>
      </c>
      <c r="U97" s="128" t="s">
        <v>394</v>
      </c>
      <c r="V97" s="128" t="s">
        <v>394</v>
      </c>
      <c r="W97" s="128" t="s">
        <v>394</v>
      </c>
      <c r="X97" s="128" t="s">
        <v>394</v>
      </c>
      <c r="Y97" s="128" t="s">
        <v>394</v>
      </c>
      <c r="Z97" s="126"/>
      <c r="AA97" s="126"/>
      <c r="AB97" s="126"/>
      <c r="AC97" s="126"/>
      <c r="AD97" s="126"/>
      <c r="AE97" s="126"/>
      <c r="AF97" s="126"/>
      <c r="AG97" s="126"/>
      <c r="AH97" s="126"/>
      <c r="AI97" s="126"/>
      <c r="AJ97" s="126"/>
      <c r="AK97" s="126"/>
      <c r="AL97" s="126"/>
      <c r="AM97" s="126"/>
      <c r="AN97" s="126"/>
      <c r="AO97" s="126"/>
      <c r="AP97" s="126"/>
      <c r="AQ97" s="126"/>
      <c r="AR97" s="126"/>
      <c r="AS97" s="126"/>
      <c r="AT97" s="126"/>
      <c r="AU97" s="126"/>
      <c r="AV97" s="126"/>
      <c r="AW97" s="126"/>
      <c r="AX97" s="126"/>
      <c r="AY97" s="126"/>
      <c r="AZ97" s="126"/>
      <c r="BA97" s="126"/>
      <c r="BB97" s="126"/>
      <c r="BC97" s="126"/>
      <c r="BD97" s="126"/>
      <c r="BE97" s="126"/>
      <c r="BF97" s="126"/>
      <c r="BG97" s="126"/>
      <c r="BH97" s="126"/>
      <c r="BI97" s="126"/>
      <c r="BJ97" s="126"/>
      <c r="BK97" s="126"/>
      <c r="BL97" s="126"/>
      <c r="BM97" s="126"/>
      <c r="BN97" s="126"/>
      <c r="BO97" s="126"/>
      <c r="BP97" s="126"/>
      <c r="BQ97" s="126"/>
      <c r="BR97" s="126"/>
      <c r="BS97" s="126"/>
      <c r="BT97" s="126"/>
      <c r="BU97" s="126"/>
      <c r="BV97" s="126"/>
      <c r="BW97" s="126"/>
      <c r="BX97" s="126"/>
      <c r="BY97" s="126"/>
      <c r="BZ97" s="126"/>
      <c r="CA97" s="126"/>
    </row>
    <row r="98" spans="2:79" x14ac:dyDescent="0.2">
      <c r="B98" s="124" t="str">
        <f>'Store Checklist '!B129</f>
        <v>5.8</v>
      </c>
      <c r="C98" s="125" t="str">
        <f>'Store Checklist '!J129</f>
        <v>Do staff wear uniforms or a name badge?</v>
      </c>
      <c r="D98" s="71" t="s">
        <v>174</v>
      </c>
      <c r="E98" s="128" t="s">
        <v>394</v>
      </c>
      <c r="F98" s="128" t="s">
        <v>394</v>
      </c>
      <c r="G98" s="128" t="s">
        <v>394</v>
      </c>
      <c r="H98" s="128" t="s">
        <v>394</v>
      </c>
      <c r="I98" s="128" t="s">
        <v>394</v>
      </c>
      <c r="J98" s="71">
        <v>1</v>
      </c>
      <c r="K98" s="128" t="s">
        <v>394</v>
      </c>
      <c r="L98" s="128" t="s">
        <v>394</v>
      </c>
      <c r="M98" s="71">
        <v>1</v>
      </c>
      <c r="N98" s="71">
        <v>1</v>
      </c>
      <c r="O98" s="128" t="s">
        <v>394</v>
      </c>
      <c r="P98" s="128" t="s">
        <v>394</v>
      </c>
      <c r="Q98" s="128" t="s">
        <v>394</v>
      </c>
      <c r="R98" s="128" t="s">
        <v>394</v>
      </c>
      <c r="S98" s="128" t="s">
        <v>394</v>
      </c>
      <c r="T98" s="128" t="s">
        <v>394</v>
      </c>
      <c r="U98" s="128" t="s">
        <v>394</v>
      </c>
      <c r="V98" s="128" t="s">
        <v>394</v>
      </c>
      <c r="W98" s="128" t="s">
        <v>394</v>
      </c>
      <c r="X98" s="128" t="s">
        <v>394</v>
      </c>
      <c r="Y98" s="128" t="s">
        <v>394</v>
      </c>
      <c r="Z98" s="126"/>
      <c r="AA98" s="126"/>
      <c r="AB98" s="126"/>
      <c r="AC98" s="126"/>
      <c r="AD98" s="126"/>
      <c r="AE98" s="126"/>
      <c r="AF98" s="126"/>
      <c r="AG98" s="126"/>
      <c r="AH98" s="126"/>
      <c r="AI98" s="126"/>
      <c r="AJ98" s="126"/>
      <c r="AK98" s="126"/>
      <c r="AL98" s="126"/>
      <c r="AM98" s="126"/>
      <c r="AN98" s="126"/>
      <c r="AO98" s="126"/>
      <c r="AP98" s="126"/>
      <c r="AQ98" s="126"/>
      <c r="AR98" s="126"/>
      <c r="AS98" s="126"/>
      <c r="AT98" s="126"/>
      <c r="AU98" s="126"/>
      <c r="AV98" s="126"/>
      <c r="AW98" s="126"/>
      <c r="AX98" s="126"/>
      <c r="AY98" s="126"/>
      <c r="AZ98" s="126"/>
      <c r="BA98" s="126"/>
      <c r="BB98" s="126"/>
      <c r="BC98" s="126"/>
      <c r="BD98" s="126"/>
      <c r="BE98" s="126"/>
      <c r="BF98" s="126"/>
      <c r="BG98" s="126"/>
      <c r="BH98" s="126"/>
      <c r="BI98" s="126"/>
      <c r="BJ98" s="126"/>
      <c r="BK98" s="126"/>
      <c r="BL98" s="126"/>
      <c r="BM98" s="126"/>
      <c r="BN98" s="126"/>
      <c r="BO98" s="126"/>
      <c r="BP98" s="126"/>
      <c r="BQ98" s="126"/>
      <c r="BR98" s="126"/>
      <c r="BS98" s="126"/>
      <c r="BT98" s="126"/>
      <c r="BU98" s="126"/>
      <c r="BV98" s="126"/>
      <c r="BW98" s="126"/>
      <c r="BX98" s="126"/>
      <c r="BY98" s="126"/>
      <c r="BZ98" s="126"/>
      <c r="CA98" s="126"/>
    </row>
    <row r="99" spans="2:79" x14ac:dyDescent="0.2">
      <c r="B99" s="124" t="str">
        <f>'Store Checklist '!B130</f>
        <v>5.9</v>
      </c>
      <c r="C99" s="125" t="str">
        <f>'Store Checklist '!J130</f>
        <v>Do staff uniforms have pockets?  (Please note: 1 = Yes, 3 = No)</v>
      </c>
      <c r="D99" s="71" t="s">
        <v>174</v>
      </c>
      <c r="E99" s="128" t="s">
        <v>394</v>
      </c>
      <c r="F99" s="128" t="s">
        <v>394</v>
      </c>
      <c r="G99" s="128" t="s">
        <v>394</v>
      </c>
      <c r="H99" s="128" t="s">
        <v>394</v>
      </c>
      <c r="I99" s="128" t="s">
        <v>394</v>
      </c>
      <c r="J99" s="128" t="s">
        <v>394</v>
      </c>
      <c r="K99" s="128" t="s">
        <v>394</v>
      </c>
      <c r="L99" s="128" t="s">
        <v>394</v>
      </c>
      <c r="M99" s="71">
        <v>1</v>
      </c>
      <c r="N99" s="128" t="s">
        <v>394</v>
      </c>
      <c r="O99" s="128" t="s">
        <v>394</v>
      </c>
      <c r="P99" s="128" t="s">
        <v>394</v>
      </c>
      <c r="Q99" s="128" t="s">
        <v>394</v>
      </c>
      <c r="R99" s="71">
        <v>1</v>
      </c>
      <c r="S99" s="128" t="s">
        <v>394</v>
      </c>
      <c r="T99" s="128" t="s">
        <v>394</v>
      </c>
      <c r="U99" s="128" t="s">
        <v>394</v>
      </c>
      <c r="V99" s="128" t="s">
        <v>394</v>
      </c>
      <c r="W99" s="128" t="s">
        <v>394</v>
      </c>
      <c r="X99" s="128" t="s">
        <v>394</v>
      </c>
      <c r="Y99" s="128" t="s">
        <v>394</v>
      </c>
      <c r="Z99" s="126"/>
      <c r="AA99" s="126"/>
      <c r="AB99" s="126"/>
      <c r="AC99" s="126"/>
      <c r="AD99" s="126"/>
      <c r="AE99" s="126"/>
      <c r="AF99" s="126"/>
      <c r="AG99" s="126"/>
      <c r="AH99" s="126"/>
      <c r="AI99" s="126"/>
      <c r="AJ99" s="126"/>
      <c r="AK99" s="126"/>
      <c r="AL99" s="126"/>
      <c r="AM99" s="126"/>
      <c r="AN99" s="126"/>
      <c r="AO99" s="126"/>
      <c r="AP99" s="126"/>
      <c r="AQ99" s="126"/>
      <c r="AR99" s="126"/>
      <c r="AS99" s="126"/>
      <c r="AT99" s="126"/>
      <c r="AU99" s="126"/>
      <c r="AV99" s="126"/>
      <c r="AW99" s="126"/>
      <c r="AX99" s="126"/>
      <c r="AY99" s="126"/>
      <c r="AZ99" s="126"/>
      <c r="BA99" s="126"/>
      <c r="BB99" s="126"/>
      <c r="BC99" s="126"/>
      <c r="BD99" s="126"/>
      <c r="BE99" s="126"/>
      <c r="BF99" s="126"/>
      <c r="BG99" s="126"/>
      <c r="BH99" s="126"/>
      <c r="BI99" s="126"/>
      <c r="BJ99" s="126"/>
      <c r="BK99" s="126"/>
      <c r="BL99" s="126"/>
      <c r="BM99" s="126"/>
      <c r="BN99" s="126"/>
      <c r="BO99" s="126"/>
      <c r="BP99" s="126"/>
      <c r="BQ99" s="126"/>
      <c r="BR99" s="126"/>
      <c r="BS99" s="126"/>
      <c r="BT99" s="126"/>
      <c r="BU99" s="126"/>
      <c r="BV99" s="126"/>
      <c r="BW99" s="126"/>
      <c r="BX99" s="126"/>
      <c r="BY99" s="126"/>
      <c r="BZ99" s="126"/>
      <c r="CA99" s="126"/>
    </row>
    <row r="100" spans="2:79" ht="25.5" x14ac:dyDescent="0.2">
      <c r="B100" s="124" t="str">
        <f>'Store Checklist '!B131</f>
        <v>5.10</v>
      </c>
      <c r="C100" s="125" t="str">
        <f>'Store Checklist '!J131</f>
        <v xml:space="preserve">If you present a card, does the checkout associate greet you by name, thank you for coming in the store, and smile?  </v>
      </c>
      <c r="D100" s="71" t="s">
        <v>174</v>
      </c>
      <c r="E100" s="128" t="s">
        <v>394</v>
      </c>
      <c r="F100" s="128" t="s">
        <v>394</v>
      </c>
      <c r="G100" s="128" t="s">
        <v>394</v>
      </c>
      <c r="H100" s="128" t="s">
        <v>394</v>
      </c>
      <c r="I100" s="128" t="s">
        <v>394</v>
      </c>
      <c r="J100" s="71">
        <v>1</v>
      </c>
      <c r="K100" s="128" t="s">
        <v>394</v>
      </c>
      <c r="L100" s="128" t="s">
        <v>394</v>
      </c>
      <c r="M100" s="71">
        <v>1</v>
      </c>
      <c r="N100" s="128" t="s">
        <v>394</v>
      </c>
      <c r="O100" s="128" t="s">
        <v>394</v>
      </c>
      <c r="P100" s="71">
        <v>1</v>
      </c>
      <c r="Q100" s="128" t="s">
        <v>394</v>
      </c>
      <c r="R100" s="128" t="s">
        <v>394</v>
      </c>
      <c r="S100" s="128" t="s">
        <v>394</v>
      </c>
      <c r="T100" s="128" t="s">
        <v>394</v>
      </c>
      <c r="U100" s="128" t="s">
        <v>394</v>
      </c>
      <c r="V100" s="128" t="s">
        <v>394</v>
      </c>
      <c r="W100" s="128" t="s">
        <v>394</v>
      </c>
      <c r="X100" s="128" t="s">
        <v>394</v>
      </c>
      <c r="Y100" s="128" t="s">
        <v>394</v>
      </c>
      <c r="Z100" s="126"/>
      <c r="AA100" s="126"/>
      <c r="AB100" s="126"/>
      <c r="AC100" s="126"/>
      <c r="AD100" s="126"/>
      <c r="AE100" s="126"/>
      <c r="AF100" s="126"/>
      <c r="AG100" s="126"/>
      <c r="AH100" s="126"/>
      <c r="AI100" s="126"/>
      <c r="AJ100" s="126"/>
      <c r="AK100" s="126"/>
      <c r="AL100" s="126"/>
      <c r="AM100" s="126"/>
      <c r="AN100" s="126"/>
      <c r="AO100" s="126"/>
      <c r="AP100" s="126"/>
      <c r="AQ100" s="126"/>
      <c r="AR100" s="126"/>
      <c r="AS100" s="126"/>
      <c r="AT100" s="126"/>
      <c r="AU100" s="126"/>
      <c r="AV100" s="126"/>
      <c r="AW100" s="126"/>
      <c r="AX100" s="126"/>
      <c r="AY100" s="126"/>
      <c r="AZ100" s="126"/>
      <c r="BA100" s="126"/>
      <c r="BB100" s="126"/>
      <c r="BC100" s="126"/>
      <c r="BD100" s="126"/>
      <c r="BE100" s="126"/>
      <c r="BF100" s="126"/>
      <c r="BG100" s="126"/>
      <c r="BH100" s="126"/>
      <c r="BI100" s="126"/>
      <c r="BJ100" s="126"/>
      <c r="BK100" s="126"/>
      <c r="BL100" s="126"/>
      <c r="BM100" s="126"/>
      <c r="BN100" s="126"/>
      <c r="BO100" s="126"/>
      <c r="BP100" s="126"/>
      <c r="BQ100" s="126"/>
      <c r="BR100" s="126"/>
      <c r="BS100" s="126"/>
      <c r="BT100" s="126"/>
      <c r="BU100" s="126"/>
      <c r="BV100" s="126"/>
      <c r="BW100" s="126"/>
      <c r="BX100" s="126"/>
      <c r="BY100" s="126"/>
      <c r="BZ100" s="126"/>
      <c r="CA100" s="126"/>
    </row>
    <row r="101" spans="2:79" ht="25.5" x14ac:dyDescent="0.2">
      <c r="B101" s="124" t="str">
        <f>'Store Checklist '!B132</f>
        <v>5.11</v>
      </c>
      <c r="C101" s="125" t="str">
        <f>'Store Checklist '!J132</f>
        <v xml:space="preserve">Does the store have a customer loyalty program and do staff ask you for your card?  </v>
      </c>
      <c r="D101" s="71" t="s">
        <v>174</v>
      </c>
      <c r="E101" s="128" t="s">
        <v>394</v>
      </c>
      <c r="F101" s="128" t="s">
        <v>394</v>
      </c>
      <c r="G101" s="128" t="s">
        <v>394</v>
      </c>
      <c r="H101" s="128" t="s">
        <v>394</v>
      </c>
      <c r="I101" s="128" t="s">
        <v>394</v>
      </c>
      <c r="J101" s="71">
        <v>1</v>
      </c>
      <c r="K101" s="128" t="s">
        <v>394</v>
      </c>
      <c r="L101" s="128" t="s">
        <v>394</v>
      </c>
      <c r="M101" s="71">
        <v>1</v>
      </c>
      <c r="N101" s="128" t="s">
        <v>394</v>
      </c>
      <c r="O101" s="128" t="s">
        <v>394</v>
      </c>
      <c r="P101" s="71">
        <v>1</v>
      </c>
      <c r="Q101" s="128" t="s">
        <v>394</v>
      </c>
      <c r="R101" s="128" t="s">
        <v>394</v>
      </c>
      <c r="S101" s="128" t="s">
        <v>394</v>
      </c>
      <c r="T101" s="128" t="s">
        <v>394</v>
      </c>
      <c r="U101" s="71">
        <v>1</v>
      </c>
      <c r="V101" s="128" t="s">
        <v>394</v>
      </c>
      <c r="W101" s="71">
        <v>1</v>
      </c>
      <c r="X101" s="71">
        <v>1</v>
      </c>
      <c r="Y101" s="128" t="s">
        <v>394</v>
      </c>
      <c r="Z101" s="126"/>
      <c r="AA101" s="126"/>
      <c r="AB101" s="126"/>
      <c r="AC101" s="126"/>
      <c r="AD101" s="126"/>
      <c r="AE101" s="126"/>
      <c r="AF101" s="126"/>
      <c r="AG101" s="126"/>
      <c r="AH101" s="126"/>
      <c r="AI101" s="126"/>
      <c r="AJ101" s="126"/>
      <c r="AK101" s="126"/>
      <c r="AL101" s="126"/>
      <c r="AM101" s="126"/>
      <c r="AN101" s="126"/>
      <c r="AO101" s="126"/>
      <c r="AP101" s="126"/>
      <c r="AQ101" s="126"/>
      <c r="AR101" s="126"/>
      <c r="AS101" s="126"/>
      <c r="AT101" s="126"/>
      <c r="AU101" s="126"/>
      <c r="AV101" s="126"/>
      <c r="AW101" s="126"/>
      <c r="AX101" s="126"/>
      <c r="AY101" s="126"/>
      <c r="AZ101" s="126"/>
      <c r="BA101" s="126"/>
      <c r="BB101" s="126"/>
      <c r="BC101" s="126"/>
      <c r="BD101" s="126"/>
      <c r="BE101" s="126"/>
      <c r="BF101" s="126"/>
      <c r="BG101" s="126"/>
      <c r="BH101" s="126"/>
      <c r="BI101" s="126"/>
      <c r="BJ101" s="126"/>
      <c r="BK101" s="126"/>
      <c r="BL101" s="126"/>
      <c r="BM101" s="126"/>
      <c r="BN101" s="126"/>
      <c r="BO101" s="126"/>
      <c r="BP101" s="126"/>
      <c r="BQ101" s="126"/>
      <c r="BR101" s="126"/>
      <c r="BS101" s="126"/>
      <c r="BT101" s="126"/>
      <c r="BU101" s="126"/>
      <c r="BV101" s="126"/>
      <c r="BW101" s="126"/>
      <c r="BX101" s="126"/>
      <c r="BY101" s="126"/>
      <c r="BZ101" s="126"/>
      <c r="CA101" s="126"/>
    </row>
    <row r="102" spans="2:79" x14ac:dyDescent="0.2">
      <c r="B102" s="124" t="str">
        <f>'Store Checklist '!B133</f>
        <v>5.12</v>
      </c>
      <c r="C102" s="125" t="str">
        <f>'Store Checklist '!J133</f>
        <v xml:space="preserve">Does the store operate a layaway or layby service?  </v>
      </c>
      <c r="D102" s="71" t="s">
        <v>174</v>
      </c>
      <c r="E102" s="71">
        <v>1</v>
      </c>
      <c r="F102" s="128" t="s">
        <v>394</v>
      </c>
      <c r="G102" s="128" t="s">
        <v>394</v>
      </c>
      <c r="H102" s="128" t="s">
        <v>394</v>
      </c>
      <c r="I102" s="71">
        <v>1</v>
      </c>
      <c r="J102" s="71">
        <v>1</v>
      </c>
      <c r="K102" s="128" t="s">
        <v>394</v>
      </c>
      <c r="L102" s="128" t="s">
        <v>394</v>
      </c>
      <c r="M102" s="71">
        <v>1</v>
      </c>
      <c r="N102" s="128" t="s">
        <v>394</v>
      </c>
      <c r="O102" s="128" t="s">
        <v>394</v>
      </c>
      <c r="P102" s="71">
        <v>1</v>
      </c>
      <c r="Q102" s="128" t="s">
        <v>394</v>
      </c>
      <c r="R102" s="128" t="s">
        <v>394</v>
      </c>
      <c r="S102" s="128" t="s">
        <v>394</v>
      </c>
      <c r="T102" s="128" t="s">
        <v>394</v>
      </c>
      <c r="U102" s="71">
        <v>1</v>
      </c>
      <c r="V102" s="71">
        <v>1</v>
      </c>
      <c r="W102" s="128" t="s">
        <v>394</v>
      </c>
      <c r="X102" s="128" t="s">
        <v>394</v>
      </c>
      <c r="Y102" s="128" t="s">
        <v>394</v>
      </c>
      <c r="Z102" s="126"/>
      <c r="AA102" s="126"/>
      <c r="AB102" s="126"/>
      <c r="AC102" s="126"/>
      <c r="AD102" s="126"/>
      <c r="AE102" s="126"/>
      <c r="AF102" s="126"/>
      <c r="AG102" s="126"/>
      <c r="AH102" s="126"/>
      <c r="AI102" s="126"/>
      <c r="AJ102" s="126"/>
      <c r="AK102" s="126"/>
      <c r="AL102" s="126"/>
      <c r="AM102" s="126"/>
      <c r="AN102" s="126"/>
      <c r="AO102" s="126"/>
      <c r="AP102" s="126"/>
      <c r="AQ102" s="126"/>
      <c r="AR102" s="126"/>
      <c r="AS102" s="126"/>
      <c r="AT102" s="126"/>
      <c r="AU102" s="126"/>
      <c r="AV102" s="126"/>
      <c r="AW102" s="126"/>
      <c r="AX102" s="126"/>
      <c r="AY102" s="126"/>
      <c r="AZ102" s="126"/>
      <c r="BA102" s="126"/>
      <c r="BB102" s="126"/>
      <c r="BC102" s="126"/>
      <c r="BD102" s="126"/>
      <c r="BE102" s="126"/>
      <c r="BF102" s="126"/>
      <c r="BG102" s="126"/>
      <c r="BH102" s="126"/>
      <c r="BI102" s="126"/>
      <c r="BJ102" s="126"/>
      <c r="BK102" s="126"/>
      <c r="BL102" s="126"/>
      <c r="BM102" s="126"/>
      <c r="BN102" s="126"/>
      <c r="BO102" s="126"/>
      <c r="BP102" s="126"/>
      <c r="BQ102" s="126"/>
      <c r="BR102" s="126"/>
      <c r="BS102" s="126"/>
      <c r="BT102" s="126"/>
      <c r="BU102" s="126"/>
      <c r="BV102" s="126"/>
      <c r="BW102" s="126"/>
      <c r="BX102" s="126"/>
      <c r="BY102" s="126"/>
      <c r="BZ102" s="126"/>
      <c r="CA102" s="126"/>
    </row>
    <row r="103" spans="2:79" x14ac:dyDescent="0.2">
      <c r="B103" s="124" t="str">
        <f>'Store Checklist '!B134</f>
        <v>5.13</v>
      </c>
      <c r="C103" s="125" t="str">
        <f>'Store Checklist '!J134</f>
        <v xml:space="preserve">How easy is it to find an associate to assist you?  </v>
      </c>
      <c r="D103" s="71" t="s">
        <v>175</v>
      </c>
      <c r="E103" s="128" t="s">
        <v>394</v>
      </c>
      <c r="F103" s="128" t="s">
        <v>394</v>
      </c>
      <c r="G103" s="128" t="s">
        <v>394</v>
      </c>
      <c r="H103" s="128" t="s">
        <v>394</v>
      </c>
      <c r="I103" s="128" t="s">
        <v>394</v>
      </c>
      <c r="J103" s="71">
        <v>1</v>
      </c>
      <c r="K103" s="128" t="s">
        <v>394</v>
      </c>
      <c r="L103" s="128" t="s">
        <v>394</v>
      </c>
      <c r="M103" s="71">
        <v>1</v>
      </c>
      <c r="N103" s="128">
        <v>1</v>
      </c>
      <c r="O103" s="128" t="s">
        <v>394</v>
      </c>
      <c r="P103" s="128" t="s">
        <v>394</v>
      </c>
      <c r="Q103" s="128" t="s">
        <v>394</v>
      </c>
      <c r="R103" s="128" t="s">
        <v>394</v>
      </c>
      <c r="S103" s="128" t="s">
        <v>394</v>
      </c>
      <c r="T103" s="128" t="s">
        <v>394</v>
      </c>
      <c r="U103" s="128" t="s">
        <v>394</v>
      </c>
      <c r="V103" s="71"/>
      <c r="W103" s="128" t="s">
        <v>394</v>
      </c>
      <c r="X103" s="128" t="s">
        <v>394</v>
      </c>
      <c r="Y103" s="128" t="s">
        <v>394</v>
      </c>
      <c r="Z103" s="126"/>
      <c r="AA103" s="126"/>
      <c r="AB103" s="126"/>
      <c r="AC103" s="126"/>
      <c r="AD103" s="126"/>
      <c r="AE103" s="126"/>
      <c r="AF103" s="126"/>
      <c r="AG103" s="126"/>
      <c r="AH103" s="126"/>
      <c r="AI103" s="126"/>
      <c r="AJ103" s="126"/>
      <c r="AK103" s="126"/>
      <c r="AL103" s="126"/>
      <c r="AM103" s="126"/>
      <c r="AN103" s="126"/>
      <c r="AO103" s="126"/>
      <c r="AP103" s="126"/>
      <c r="AQ103" s="126"/>
      <c r="AR103" s="126"/>
      <c r="AS103" s="126"/>
      <c r="AT103" s="126"/>
      <c r="AU103" s="126"/>
      <c r="AV103" s="126"/>
      <c r="AW103" s="126"/>
      <c r="AX103" s="126"/>
      <c r="AY103" s="126"/>
      <c r="AZ103" s="126"/>
      <c r="BA103" s="126"/>
      <c r="BB103" s="126"/>
      <c r="BC103" s="126"/>
      <c r="BD103" s="126"/>
      <c r="BE103" s="126"/>
      <c r="BF103" s="126"/>
      <c r="BG103" s="126"/>
      <c r="BH103" s="126"/>
      <c r="BI103" s="126"/>
      <c r="BJ103" s="126"/>
      <c r="BK103" s="126"/>
      <c r="BL103" s="126"/>
      <c r="BM103" s="126"/>
      <c r="BN103" s="126"/>
      <c r="BO103" s="126"/>
      <c r="BP103" s="126"/>
      <c r="BQ103" s="126"/>
      <c r="BR103" s="126"/>
      <c r="BS103" s="126"/>
      <c r="BT103" s="126"/>
      <c r="BU103" s="126"/>
      <c r="BV103" s="126"/>
      <c r="BW103" s="126"/>
      <c r="BX103" s="126"/>
      <c r="BY103" s="126"/>
      <c r="BZ103" s="126"/>
      <c r="CA103" s="126"/>
    </row>
    <row r="104" spans="2:79" x14ac:dyDescent="0.2">
      <c r="B104" s="124" t="str">
        <f>'Store Checklist '!B135</f>
        <v>5.14</v>
      </c>
      <c r="C104" s="125" t="str">
        <f>'Store Checklist '!J135</f>
        <v>How helpful are the staff?</v>
      </c>
      <c r="D104" s="71" t="s">
        <v>175</v>
      </c>
      <c r="E104" s="128" t="s">
        <v>394</v>
      </c>
      <c r="F104" s="128" t="s">
        <v>394</v>
      </c>
      <c r="G104" s="128" t="s">
        <v>394</v>
      </c>
      <c r="H104" s="128" t="s">
        <v>394</v>
      </c>
      <c r="I104" s="128" t="s">
        <v>394</v>
      </c>
      <c r="J104" s="71">
        <v>1</v>
      </c>
      <c r="K104" s="128" t="s">
        <v>394</v>
      </c>
      <c r="L104" s="128" t="s">
        <v>394</v>
      </c>
      <c r="M104" s="71">
        <v>1</v>
      </c>
      <c r="N104" s="128">
        <v>1</v>
      </c>
      <c r="O104" s="128" t="s">
        <v>394</v>
      </c>
      <c r="P104" s="71">
        <v>1</v>
      </c>
      <c r="Q104" s="128" t="s">
        <v>394</v>
      </c>
      <c r="R104" s="128" t="s">
        <v>394</v>
      </c>
      <c r="S104" s="128" t="s">
        <v>394</v>
      </c>
      <c r="T104" s="128" t="s">
        <v>394</v>
      </c>
      <c r="U104" s="128" t="s">
        <v>394</v>
      </c>
      <c r="V104" s="128" t="s">
        <v>394</v>
      </c>
      <c r="W104" s="128" t="s">
        <v>394</v>
      </c>
      <c r="X104" s="128" t="s">
        <v>394</v>
      </c>
      <c r="Y104" s="128" t="s">
        <v>394</v>
      </c>
      <c r="Z104" s="126"/>
      <c r="AA104" s="126"/>
      <c r="AB104" s="126"/>
      <c r="AC104" s="126"/>
      <c r="AD104" s="126"/>
      <c r="AE104" s="126"/>
      <c r="AF104" s="126"/>
      <c r="AG104" s="126"/>
      <c r="AH104" s="126"/>
      <c r="AI104" s="126"/>
      <c r="AJ104" s="126"/>
      <c r="AK104" s="126"/>
      <c r="AL104" s="126"/>
      <c r="AM104" s="126"/>
      <c r="AN104" s="126"/>
      <c r="AO104" s="126"/>
      <c r="AP104" s="126"/>
      <c r="AQ104" s="126"/>
      <c r="AR104" s="126"/>
      <c r="AS104" s="126"/>
      <c r="AT104" s="126"/>
      <c r="AU104" s="126"/>
      <c r="AV104" s="126"/>
      <c r="AW104" s="126"/>
      <c r="AX104" s="126"/>
      <c r="AY104" s="126"/>
      <c r="AZ104" s="126"/>
      <c r="BA104" s="126"/>
      <c r="BB104" s="126"/>
      <c r="BC104" s="126"/>
      <c r="BD104" s="126"/>
      <c r="BE104" s="126"/>
      <c r="BF104" s="126"/>
      <c r="BG104" s="126"/>
      <c r="BH104" s="126"/>
      <c r="BI104" s="126"/>
      <c r="BJ104" s="126"/>
      <c r="BK104" s="126"/>
      <c r="BL104" s="126"/>
      <c r="BM104" s="126"/>
      <c r="BN104" s="126"/>
      <c r="BO104" s="126"/>
      <c r="BP104" s="126"/>
      <c r="BQ104" s="126"/>
      <c r="BR104" s="126"/>
      <c r="BS104" s="126"/>
      <c r="BT104" s="126"/>
      <c r="BU104" s="126"/>
      <c r="BV104" s="126"/>
      <c r="BW104" s="126"/>
      <c r="BX104" s="126"/>
      <c r="BY104" s="126"/>
      <c r="BZ104" s="126"/>
      <c r="CA104" s="126"/>
    </row>
    <row r="105" spans="2:79" ht="25.5" x14ac:dyDescent="0.2">
      <c r="B105" s="124" t="str">
        <f>'Store Checklist '!B136</f>
        <v>5.15</v>
      </c>
      <c r="C105" s="125" t="str">
        <f>'Store Checklist '!J136</f>
        <v xml:space="preserve">If the customer service desk is separate from the returns counter, is it easy to find? </v>
      </c>
      <c r="D105" s="71" t="s">
        <v>174</v>
      </c>
      <c r="E105" s="128" t="s">
        <v>394</v>
      </c>
      <c r="F105" s="128" t="s">
        <v>394</v>
      </c>
      <c r="G105" s="128" t="s">
        <v>394</v>
      </c>
      <c r="H105" s="128" t="s">
        <v>394</v>
      </c>
      <c r="I105" s="128" t="s">
        <v>394</v>
      </c>
      <c r="J105" s="71">
        <v>1</v>
      </c>
      <c r="K105" s="128" t="s">
        <v>395</v>
      </c>
      <c r="L105" s="128" t="s">
        <v>394</v>
      </c>
      <c r="M105" s="71">
        <v>1</v>
      </c>
      <c r="N105" s="128" t="s">
        <v>394</v>
      </c>
      <c r="O105" s="128" t="s">
        <v>394</v>
      </c>
      <c r="P105" s="128" t="s">
        <v>394</v>
      </c>
      <c r="Q105" s="128" t="s">
        <v>394</v>
      </c>
      <c r="R105" s="128" t="s">
        <v>394</v>
      </c>
      <c r="S105" s="128" t="s">
        <v>394</v>
      </c>
      <c r="T105" s="128" t="s">
        <v>394</v>
      </c>
      <c r="U105" s="128" t="s">
        <v>394</v>
      </c>
      <c r="V105" s="128" t="s">
        <v>394</v>
      </c>
      <c r="W105" s="128" t="s">
        <v>394</v>
      </c>
      <c r="X105" s="128" t="s">
        <v>394</v>
      </c>
      <c r="Y105" s="128" t="s">
        <v>394</v>
      </c>
      <c r="Z105" s="126"/>
      <c r="AA105" s="126"/>
      <c r="AB105" s="126"/>
      <c r="AC105" s="126"/>
      <c r="AD105" s="126"/>
      <c r="AE105" s="126"/>
      <c r="AF105" s="126"/>
      <c r="AG105" s="126"/>
      <c r="AH105" s="126"/>
      <c r="AI105" s="126"/>
      <c r="AJ105" s="126"/>
      <c r="AK105" s="126"/>
      <c r="AL105" s="126"/>
      <c r="AM105" s="126"/>
      <c r="AN105" s="126"/>
      <c r="AO105" s="126"/>
      <c r="AP105" s="126"/>
      <c r="AQ105" s="126"/>
      <c r="AR105" s="126"/>
      <c r="AS105" s="126"/>
      <c r="AT105" s="126"/>
      <c r="AU105" s="126"/>
      <c r="AV105" s="126"/>
      <c r="AW105" s="126"/>
      <c r="AX105" s="126"/>
      <c r="AY105" s="126"/>
      <c r="AZ105" s="126"/>
      <c r="BA105" s="126"/>
      <c r="BB105" s="126"/>
      <c r="BC105" s="126"/>
      <c r="BD105" s="126"/>
      <c r="BE105" s="126"/>
      <c r="BF105" s="126"/>
      <c r="BG105" s="126"/>
      <c r="BH105" s="126"/>
      <c r="BI105" s="126"/>
      <c r="BJ105" s="126"/>
      <c r="BK105" s="126"/>
      <c r="BL105" s="126"/>
      <c r="BM105" s="126"/>
      <c r="BN105" s="126"/>
      <c r="BO105" s="126"/>
      <c r="BP105" s="126"/>
      <c r="BQ105" s="126"/>
      <c r="BR105" s="126"/>
      <c r="BS105" s="126"/>
      <c r="BT105" s="126"/>
      <c r="BU105" s="126"/>
      <c r="BV105" s="126"/>
      <c r="BW105" s="126"/>
      <c r="BX105" s="126"/>
      <c r="BY105" s="126"/>
      <c r="BZ105" s="126"/>
      <c r="CA105" s="126"/>
    </row>
    <row r="106" spans="2:79" ht="25.5" x14ac:dyDescent="0.2">
      <c r="B106" s="124" t="str">
        <f>'Store Checklist '!B137</f>
        <v>5.16</v>
      </c>
      <c r="C106" s="125" t="str">
        <f>'Store Checklist '!J137</f>
        <v>If the phone rang and the associate was with a customer, did the associate decline to answer the phone (and stay attentive to the customer)?</v>
      </c>
      <c r="D106" s="71" t="s">
        <v>174</v>
      </c>
      <c r="E106" s="128" t="s">
        <v>394</v>
      </c>
      <c r="F106" s="128" t="s">
        <v>394</v>
      </c>
      <c r="G106" s="128" t="s">
        <v>394</v>
      </c>
      <c r="H106" s="128" t="s">
        <v>394</v>
      </c>
      <c r="I106" s="128" t="s">
        <v>394</v>
      </c>
      <c r="J106" s="71">
        <v>1</v>
      </c>
      <c r="K106" s="128" t="s">
        <v>394</v>
      </c>
      <c r="L106" s="128" t="s">
        <v>394</v>
      </c>
      <c r="M106" s="71">
        <v>1</v>
      </c>
      <c r="N106" s="128" t="s">
        <v>394</v>
      </c>
      <c r="O106" s="128" t="s">
        <v>394</v>
      </c>
      <c r="P106" s="128">
        <v>1</v>
      </c>
      <c r="Q106" s="128" t="s">
        <v>394</v>
      </c>
      <c r="R106" s="128" t="s">
        <v>394</v>
      </c>
      <c r="S106" s="128" t="s">
        <v>394</v>
      </c>
      <c r="T106" s="128" t="s">
        <v>394</v>
      </c>
      <c r="U106" s="128" t="s">
        <v>394</v>
      </c>
      <c r="V106" s="128" t="s">
        <v>394</v>
      </c>
      <c r="W106" s="128" t="s">
        <v>394</v>
      </c>
      <c r="X106" s="128" t="s">
        <v>394</v>
      </c>
      <c r="Y106" s="128" t="s">
        <v>394</v>
      </c>
      <c r="Z106" s="126"/>
      <c r="AA106" s="126"/>
      <c r="AB106" s="126"/>
      <c r="AC106" s="126"/>
      <c r="AD106" s="126"/>
      <c r="AE106" s="126"/>
      <c r="AF106" s="126"/>
      <c r="AG106" s="126"/>
      <c r="AH106" s="126"/>
      <c r="AI106" s="126"/>
      <c r="AJ106" s="126"/>
      <c r="AK106" s="126"/>
      <c r="AL106" s="126"/>
      <c r="AM106" s="126"/>
      <c r="AN106" s="126"/>
      <c r="AO106" s="126"/>
      <c r="AP106" s="126"/>
      <c r="AQ106" s="126"/>
      <c r="AR106" s="126"/>
      <c r="AS106" s="126"/>
      <c r="AT106" s="126"/>
      <c r="AU106" s="126"/>
      <c r="AV106" s="126"/>
      <c r="AW106" s="126"/>
      <c r="AX106" s="126"/>
      <c r="AY106" s="126"/>
      <c r="AZ106" s="126"/>
      <c r="BA106" s="126"/>
      <c r="BB106" s="126"/>
      <c r="BC106" s="126"/>
      <c r="BD106" s="126"/>
      <c r="BE106" s="126"/>
      <c r="BF106" s="126"/>
      <c r="BG106" s="126"/>
      <c r="BH106" s="126"/>
      <c r="BI106" s="126"/>
      <c r="BJ106" s="126"/>
      <c r="BK106" s="126"/>
      <c r="BL106" s="126"/>
      <c r="BM106" s="126"/>
      <c r="BN106" s="126"/>
      <c r="BO106" s="126"/>
      <c r="BP106" s="126"/>
      <c r="BQ106" s="126"/>
      <c r="BR106" s="126"/>
      <c r="BS106" s="126"/>
      <c r="BT106" s="126"/>
      <c r="BU106" s="126"/>
      <c r="BV106" s="126"/>
      <c r="BW106" s="126"/>
      <c r="BX106" s="126"/>
      <c r="BY106" s="126"/>
      <c r="BZ106" s="126"/>
      <c r="CA106" s="126"/>
    </row>
    <row r="107" spans="2:79" ht="26.25" customHeight="1" x14ac:dyDescent="0.2">
      <c r="B107" s="124" t="str">
        <f>'Store Checklist '!B138</f>
        <v>5.17</v>
      </c>
      <c r="C107" s="125" t="str">
        <f>'Store Checklist '!J138</f>
        <v>If store staff tell you where an item is you are looking for, will they walk you to the item?</v>
      </c>
      <c r="D107" s="71" t="s">
        <v>174</v>
      </c>
      <c r="E107" s="128" t="s">
        <v>394</v>
      </c>
      <c r="F107" s="128" t="s">
        <v>394</v>
      </c>
      <c r="G107" s="128" t="s">
        <v>394</v>
      </c>
      <c r="H107" s="128" t="s">
        <v>394</v>
      </c>
      <c r="I107" s="128" t="s">
        <v>394</v>
      </c>
      <c r="J107" s="71">
        <v>1</v>
      </c>
      <c r="K107" s="128" t="s">
        <v>394</v>
      </c>
      <c r="L107" s="128" t="s">
        <v>394</v>
      </c>
      <c r="M107" s="71">
        <v>1</v>
      </c>
      <c r="N107" s="128" t="s">
        <v>394</v>
      </c>
      <c r="O107" s="128" t="s">
        <v>394</v>
      </c>
      <c r="P107" s="71">
        <v>1</v>
      </c>
      <c r="Q107" s="128" t="s">
        <v>394</v>
      </c>
      <c r="R107" s="128" t="s">
        <v>394</v>
      </c>
      <c r="S107" s="128" t="s">
        <v>394</v>
      </c>
      <c r="T107" s="128" t="s">
        <v>394</v>
      </c>
      <c r="U107" s="128" t="s">
        <v>394</v>
      </c>
      <c r="V107" s="128" t="s">
        <v>394</v>
      </c>
      <c r="W107" s="128" t="s">
        <v>394</v>
      </c>
      <c r="X107" s="128" t="s">
        <v>394</v>
      </c>
      <c r="Y107" s="128" t="s">
        <v>394</v>
      </c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126"/>
      <c r="AO107" s="126"/>
      <c r="AP107" s="126"/>
      <c r="AQ107" s="126"/>
      <c r="AR107" s="126"/>
      <c r="AS107" s="126"/>
      <c r="AT107" s="126"/>
      <c r="AU107" s="126"/>
      <c r="AV107" s="126"/>
      <c r="AW107" s="126"/>
      <c r="AX107" s="126"/>
      <c r="AY107" s="126"/>
      <c r="AZ107" s="126"/>
      <c r="BA107" s="126"/>
      <c r="BB107" s="126"/>
      <c r="BC107" s="126"/>
      <c r="BD107" s="126"/>
      <c r="BE107" s="126"/>
      <c r="BF107" s="126"/>
      <c r="BG107" s="126"/>
      <c r="BH107" s="126"/>
      <c r="BI107" s="126"/>
      <c r="BJ107" s="126"/>
      <c r="BK107" s="126"/>
      <c r="BL107" s="126"/>
      <c r="BM107" s="126"/>
      <c r="BN107" s="126"/>
      <c r="BO107" s="126"/>
      <c r="BP107" s="126"/>
      <c r="BQ107" s="126"/>
      <c r="BR107" s="126"/>
      <c r="BS107" s="126"/>
      <c r="BT107" s="126"/>
      <c r="BU107" s="126"/>
      <c r="BV107" s="126"/>
      <c r="BW107" s="126"/>
      <c r="BX107" s="126"/>
      <c r="BY107" s="126"/>
      <c r="BZ107" s="126"/>
      <c r="CA107" s="126"/>
    </row>
    <row r="108" spans="2:79" ht="25.5" x14ac:dyDescent="0.2">
      <c r="B108" s="124" t="str">
        <f>'Store Checklist '!B139</f>
        <v>5.18</v>
      </c>
      <c r="C108" s="125" t="str">
        <f>'Store Checklist '!J139</f>
        <v xml:space="preserve">If you ask a product query do the associates demonstrate product knowledge? </v>
      </c>
      <c r="D108" s="71" t="s">
        <v>174</v>
      </c>
      <c r="E108" s="128" t="s">
        <v>394</v>
      </c>
      <c r="F108" s="128" t="s">
        <v>394</v>
      </c>
      <c r="G108" s="128" t="s">
        <v>394</v>
      </c>
      <c r="H108" s="128" t="s">
        <v>394</v>
      </c>
      <c r="I108" s="128" t="s">
        <v>394</v>
      </c>
      <c r="J108" s="71">
        <v>1</v>
      </c>
      <c r="K108" s="128" t="s">
        <v>394</v>
      </c>
      <c r="L108" s="128" t="s">
        <v>394</v>
      </c>
      <c r="M108" s="128" t="s">
        <v>394</v>
      </c>
      <c r="N108" s="128" t="s">
        <v>394</v>
      </c>
      <c r="O108" s="128" t="s">
        <v>394</v>
      </c>
      <c r="P108" s="71">
        <v>1</v>
      </c>
      <c r="Q108" s="128" t="s">
        <v>394</v>
      </c>
      <c r="R108" s="128" t="s">
        <v>394</v>
      </c>
      <c r="S108" s="128" t="s">
        <v>394</v>
      </c>
      <c r="T108" s="128" t="s">
        <v>394</v>
      </c>
      <c r="U108" s="128" t="s">
        <v>394</v>
      </c>
      <c r="V108" s="128" t="s">
        <v>394</v>
      </c>
      <c r="W108" s="128" t="s">
        <v>394</v>
      </c>
      <c r="X108" s="128" t="s">
        <v>394</v>
      </c>
      <c r="Y108" s="128" t="s">
        <v>394</v>
      </c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  <c r="AO108" s="126"/>
      <c r="AP108" s="126"/>
      <c r="AQ108" s="126"/>
      <c r="AR108" s="126"/>
      <c r="AS108" s="126"/>
      <c r="AT108" s="126"/>
      <c r="AU108" s="126"/>
      <c r="AV108" s="126"/>
      <c r="AW108" s="126"/>
      <c r="AX108" s="126"/>
      <c r="AY108" s="126"/>
      <c r="AZ108" s="126"/>
      <c r="BA108" s="126"/>
      <c r="BB108" s="126"/>
      <c r="BC108" s="126"/>
      <c r="BD108" s="126"/>
      <c r="BE108" s="126"/>
      <c r="BF108" s="126"/>
      <c r="BG108" s="126"/>
      <c r="BH108" s="126"/>
      <c r="BI108" s="126"/>
      <c r="BJ108" s="126"/>
      <c r="BK108" s="126"/>
      <c r="BL108" s="126"/>
      <c r="BM108" s="126"/>
      <c r="BN108" s="126"/>
      <c r="BO108" s="126"/>
      <c r="BP108" s="126"/>
      <c r="BQ108" s="126"/>
      <c r="BR108" s="126"/>
      <c r="BS108" s="126"/>
      <c r="BT108" s="126"/>
      <c r="BU108" s="126"/>
      <c r="BV108" s="126"/>
      <c r="BW108" s="126"/>
      <c r="BX108" s="126"/>
      <c r="BY108" s="126"/>
      <c r="BZ108" s="126"/>
      <c r="CA108" s="126"/>
    </row>
    <row r="109" spans="2:79" x14ac:dyDescent="0.2">
      <c r="B109" s="124" t="str">
        <f>'Store Checklist '!B140</f>
        <v>5.19</v>
      </c>
      <c r="C109" s="125" t="str">
        <f>'Store Checklist '!J140</f>
        <v xml:space="preserve">Is it easy to find loyalty scheme literature? </v>
      </c>
      <c r="D109" s="71" t="s">
        <v>174</v>
      </c>
      <c r="E109" s="128" t="s">
        <v>394</v>
      </c>
      <c r="F109" s="128" t="s">
        <v>394</v>
      </c>
      <c r="G109" s="128" t="s">
        <v>394</v>
      </c>
      <c r="H109" s="128" t="s">
        <v>394</v>
      </c>
      <c r="I109" s="128" t="s">
        <v>394</v>
      </c>
      <c r="J109" s="71">
        <v>1</v>
      </c>
      <c r="K109" s="128" t="s">
        <v>394</v>
      </c>
      <c r="L109" s="128" t="s">
        <v>394</v>
      </c>
      <c r="M109" s="71">
        <v>1</v>
      </c>
      <c r="N109" s="128" t="s">
        <v>394</v>
      </c>
      <c r="O109" s="128" t="s">
        <v>394</v>
      </c>
      <c r="P109" s="128">
        <v>1</v>
      </c>
      <c r="Q109" s="128" t="s">
        <v>394</v>
      </c>
      <c r="R109" s="128" t="s">
        <v>394</v>
      </c>
      <c r="S109" s="128" t="s">
        <v>394</v>
      </c>
      <c r="T109" s="128" t="s">
        <v>394</v>
      </c>
      <c r="U109" s="128" t="s">
        <v>394</v>
      </c>
      <c r="V109" s="128" t="s">
        <v>394</v>
      </c>
      <c r="W109" s="71">
        <v>1</v>
      </c>
      <c r="X109" s="128" t="s">
        <v>394</v>
      </c>
      <c r="Y109" s="128" t="s">
        <v>394</v>
      </c>
    </row>
    <row r="110" spans="2:79" x14ac:dyDescent="0.2">
      <c r="B110" s="124" t="str">
        <f>'Store Checklist '!B141</f>
        <v>5.20</v>
      </c>
      <c r="C110" s="125" t="str">
        <f>'Store Checklist '!J141</f>
        <v xml:space="preserve">Is the store public address system working well?  </v>
      </c>
      <c r="D110" s="71" t="s">
        <v>174</v>
      </c>
      <c r="E110" s="128" t="s">
        <v>394</v>
      </c>
      <c r="F110" s="128" t="s">
        <v>394</v>
      </c>
      <c r="G110" s="128" t="s">
        <v>394</v>
      </c>
      <c r="H110" s="128" t="s">
        <v>394</v>
      </c>
      <c r="I110" s="128" t="s">
        <v>394</v>
      </c>
      <c r="J110" s="71">
        <v>1</v>
      </c>
      <c r="K110" s="128" t="s">
        <v>394</v>
      </c>
      <c r="L110" s="128" t="s">
        <v>394</v>
      </c>
      <c r="M110" s="71">
        <v>1</v>
      </c>
      <c r="N110" s="128" t="s">
        <v>394</v>
      </c>
      <c r="O110" s="128" t="s">
        <v>394</v>
      </c>
      <c r="P110" s="128" t="s">
        <v>394</v>
      </c>
      <c r="Q110" s="128" t="s">
        <v>394</v>
      </c>
      <c r="R110" s="128" t="s">
        <v>394</v>
      </c>
      <c r="S110" s="128" t="s">
        <v>394</v>
      </c>
      <c r="T110" s="128" t="s">
        <v>394</v>
      </c>
      <c r="U110" s="128" t="s">
        <v>394</v>
      </c>
      <c r="V110" s="128" t="s">
        <v>394</v>
      </c>
      <c r="W110" s="128" t="s">
        <v>394</v>
      </c>
      <c r="X110" s="128" t="s">
        <v>394</v>
      </c>
      <c r="Y110" s="128" t="s">
        <v>394</v>
      </c>
    </row>
    <row r="111" spans="2:79" x14ac:dyDescent="0.2">
      <c r="B111" s="124" t="str">
        <f>'Store Checklist '!B142</f>
        <v>5.21</v>
      </c>
      <c r="C111" s="125" t="str">
        <f>'Store Checklist '!J142</f>
        <v xml:space="preserve">Is the store public address system being used for promotional messages?  </v>
      </c>
      <c r="D111" s="71" t="s">
        <v>174</v>
      </c>
      <c r="E111" s="128" t="s">
        <v>394</v>
      </c>
      <c r="F111" s="128" t="s">
        <v>394</v>
      </c>
      <c r="G111" s="128" t="s">
        <v>394</v>
      </c>
      <c r="H111" s="128" t="s">
        <v>394</v>
      </c>
      <c r="I111" s="128" t="s">
        <v>394</v>
      </c>
      <c r="J111" s="71">
        <v>1</v>
      </c>
      <c r="K111" s="71">
        <v>1</v>
      </c>
      <c r="L111" s="128" t="s">
        <v>394</v>
      </c>
      <c r="M111" s="71">
        <v>1</v>
      </c>
      <c r="N111" s="128" t="s">
        <v>394</v>
      </c>
      <c r="O111" s="128" t="s">
        <v>394</v>
      </c>
      <c r="P111" s="128" t="s">
        <v>394</v>
      </c>
      <c r="Q111" s="128" t="s">
        <v>394</v>
      </c>
      <c r="R111" s="128" t="s">
        <v>394</v>
      </c>
      <c r="S111" s="128" t="s">
        <v>394</v>
      </c>
      <c r="T111" s="128" t="s">
        <v>394</v>
      </c>
      <c r="U111" s="128" t="s">
        <v>394</v>
      </c>
      <c r="V111" s="128" t="s">
        <v>394</v>
      </c>
      <c r="W111" s="128" t="s">
        <v>394</v>
      </c>
      <c r="X111" s="128" t="s">
        <v>394</v>
      </c>
      <c r="Y111" s="128" t="s">
        <v>394</v>
      </c>
    </row>
    <row r="112" spans="2:79" x14ac:dyDescent="0.2">
      <c r="B112" s="124" t="str">
        <f>'Store Checklist '!B143</f>
        <v>5.22</v>
      </c>
      <c r="C112" s="125" t="str">
        <f>'Store Checklist '!J143</f>
        <v>Does the store offer click and collect?</v>
      </c>
      <c r="D112" s="71" t="s">
        <v>174</v>
      </c>
      <c r="E112" s="128" t="s">
        <v>394</v>
      </c>
      <c r="F112" s="71">
        <v>1</v>
      </c>
      <c r="G112" s="128" t="s">
        <v>394</v>
      </c>
      <c r="H112" s="128" t="s">
        <v>394</v>
      </c>
      <c r="I112" s="128" t="s">
        <v>394</v>
      </c>
      <c r="J112" s="71">
        <v>1</v>
      </c>
      <c r="K112" s="128" t="s">
        <v>394</v>
      </c>
      <c r="L112" s="128" t="s">
        <v>394</v>
      </c>
      <c r="M112" s="71">
        <v>1</v>
      </c>
      <c r="N112" s="128" t="s">
        <v>394</v>
      </c>
      <c r="O112" s="128" t="s">
        <v>394</v>
      </c>
      <c r="P112" s="71">
        <v>1</v>
      </c>
      <c r="Q112" s="128" t="s">
        <v>394</v>
      </c>
      <c r="R112" s="128" t="s">
        <v>394</v>
      </c>
      <c r="S112" s="128" t="s">
        <v>394</v>
      </c>
      <c r="T112" s="128" t="s">
        <v>394</v>
      </c>
      <c r="U112" s="128" t="s">
        <v>394</v>
      </c>
      <c r="V112" s="128" t="s">
        <v>394</v>
      </c>
      <c r="W112" s="128" t="s">
        <v>394</v>
      </c>
      <c r="X112" s="128" t="s">
        <v>394</v>
      </c>
      <c r="Y112" s="71">
        <v>1</v>
      </c>
    </row>
    <row r="113" spans="2:25" ht="25.5" x14ac:dyDescent="0.2">
      <c r="B113" s="124" t="str">
        <f>'Store Checklist '!B144</f>
        <v>5.23</v>
      </c>
      <c r="C113" s="125" t="str">
        <f>'Store Checklist '!J144</f>
        <v>If an item is out of stock, can the customer order it at a terminal, kiosk or via smart phone?</v>
      </c>
      <c r="D113" s="71" t="s">
        <v>174</v>
      </c>
      <c r="E113" s="71">
        <v>1</v>
      </c>
      <c r="F113" s="71">
        <v>1</v>
      </c>
      <c r="G113" s="128" t="s">
        <v>394</v>
      </c>
      <c r="H113" s="128" t="s">
        <v>394</v>
      </c>
      <c r="I113" s="128">
        <v>1</v>
      </c>
      <c r="J113" s="71">
        <v>1</v>
      </c>
      <c r="K113" s="128" t="s">
        <v>394</v>
      </c>
      <c r="L113" s="128" t="s">
        <v>394</v>
      </c>
      <c r="M113" s="71">
        <v>1</v>
      </c>
      <c r="N113" s="128" t="s">
        <v>394</v>
      </c>
      <c r="O113" s="128" t="s">
        <v>394</v>
      </c>
      <c r="P113" s="128" t="s">
        <v>394</v>
      </c>
      <c r="Q113" s="128" t="s">
        <v>394</v>
      </c>
      <c r="R113" s="128" t="s">
        <v>394</v>
      </c>
      <c r="S113" s="128" t="s">
        <v>394</v>
      </c>
      <c r="T113" s="128" t="s">
        <v>394</v>
      </c>
      <c r="U113" s="71">
        <v>1</v>
      </c>
      <c r="V113" s="71">
        <v>1</v>
      </c>
      <c r="W113" s="128" t="s">
        <v>394</v>
      </c>
      <c r="X113" s="128" t="s">
        <v>394</v>
      </c>
      <c r="Y113" s="71">
        <v>1</v>
      </c>
    </row>
    <row r="114" spans="2:25" ht="25.5" x14ac:dyDescent="0.2">
      <c r="B114" s="124" t="str">
        <f>'Store Checklist '!B145</f>
        <v>5.24</v>
      </c>
      <c r="C114" s="125" t="str">
        <f>'Store Checklist '!J145</f>
        <v>When serving customers, how long does the cash drawer stay open on average? (More than 8 seconds = 1, less than 8 seconds = 3)</v>
      </c>
      <c r="D114" s="128" t="s">
        <v>174</v>
      </c>
      <c r="E114" s="71"/>
      <c r="F114" s="71"/>
      <c r="G114" s="128"/>
      <c r="H114" s="128"/>
      <c r="I114" s="128"/>
      <c r="J114" s="71"/>
      <c r="K114" s="128"/>
      <c r="L114" s="128"/>
      <c r="M114" s="71">
        <v>1</v>
      </c>
      <c r="N114" s="128"/>
      <c r="O114" s="128"/>
      <c r="P114" s="128">
        <v>1</v>
      </c>
      <c r="Q114" s="128"/>
      <c r="R114" s="128">
        <v>1</v>
      </c>
      <c r="S114" s="128"/>
      <c r="T114" s="128"/>
      <c r="U114" s="71"/>
      <c r="V114" s="71"/>
      <c r="W114" s="128"/>
      <c r="X114" s="128"/>
      <c r="Y114" s="71"/>
    </row>
    <row r="115" spans="2:25" ht="25.5" x14ac:dyDescent="0.2">
      <c r="B115" s="124" t="str">
        <f>'Store Checklist '!B146</f>
        <v>5.25</v>
      </c>
      <c r="C115" s="125" t="str">
        <f>'Store Checklist '!J146</f>
        <v>if you observe a cash withdrawal from a till, are there evident security precautions?</v>
      </c>
      <c r="D115" s="128" t="s">
        <v>174</v>
      </c>
      <c r="E115" s="71"/>
      <c r="F115" s="71"/>
      <c r="G115" s="128"/>
      <c r="H115" s="128"/>
      <c r="I115" s="128"/>
      <c r="J115" s="71"/>
      <c r="K115" s="128"/>
      <c r="L115" s="128"/>
      <c r="M115" s="71">
        <v>1</v>
      </c>
      <c r="N115" s="128">
        <v>1</v>
      </c>
      <c r="O115" s="128"/>
      <c r="P115" s="128">
        <v>1</v>
      </c>
      <c r="Q115" s="128"/>
      <c r="R115" s="128">
        <v>1</v>
      </c>
      <c r="S115" s="128"/>
      <c r="T115" s="128"/>
      <c r="U115" s="71">
        <v>1</v>
      </c>
      <c r="V115" s="71"/>
      <c r="W115" s="128"/>
      <c r="X115" s="128"/>
      <c r="Y115" s="71"/>
    </row>
    <row r="116" spans="2:25" x14ac:dyDescent="0.2">
      <c r="B116" s="124" t="str">
        <f>'Store Checklist '!B154</f>
        <v>6.1</v>
      </c>
      <c r="C116" s="125" t="str">
        <f>'Store Checklist '!J154</f>
        <v xml:space="preserve">Are the prices clear?  </v>
      </c>
      <c r="D116" s="71" t="s">
        <v>174</v>
      </c>
      <c r="E116" s="128" t="s">
        <v>394</v>
      </c>
      <c r="F116" s="128" t="s">
        <v>394</v>
      </c>
      <c r="G116" s="128" t="s">
        <v>394</v>
      </c>
      <c r="H116" s="128" t="s">
        <v>394</v>
      </c>
      <c r="I116" s="128" t="s">
        <v>394</v>
      </c>
      <c r="J116" s="71">
        <v>1</v>
      </c>
      <c r="K116" s="128">
        <v>1</v>
      </c>
      <c r="L116" s="128" t="s">
        <v>394</v>
      </c>
      <c r="M116" s="71">
        <v>1</v>
      </c>
      <c r="N116" s="128" t="s">
        <v>396</v>
      </c>
      <c r="O116" s="128" t="s">
        <v>394</v>
      </c>
      <c r="P116" s="128" t="s">
        <v>394</v>
      </c>
      <c r="Q116" s="128" t="s">
        <v>394</v>
      </c>
      <c r="R116" s="128" t="s">
        <v>394</v>
      </c>
      <c r="S116" s="128" t="s">
        <v>394</v>
      </c>
      <c r="T116" s="128" t="s">
        <v>394</v>
      </c>
      <c r="U116" s="128" t="s">
        <v>394</v>
      </c>
      <c r="V116" s="128" t="s">
        <v>394</v>
      </c>
      <c r="W116" s="128" t="s">
        <v>394</v>
      </c>
      <c r="X116" s="128" t="s">
        <v>394</v>
      </c>
      <c r="Y116" s="128" t="s">
        <v>394</v>
      </c>
    </row>
    <row r="117" spans="2:25" x14ac:dyDescent="0.2">
      <c r="B117" s="124" t="str">
        <f>'Store Checklist '!B155</f>
        <v>6.2</v>
      </c>
      <c r="C117" s="125" t="str">
        <f>'Store Checklist '!J155</f>
        <v xml:space="preserve">Are the prices on key lines competitive?  </v>
      </c>
      <c r="D117" s="71" t="s">
        <v>174</v>
      </c>
      <c r="E117" s="128" t="s">
        <v>394</v>
      </c>
      <c r="F117" s="128" t="s">
        <v>394</v>
      </c>
      <c r="G117" s="71">
        <v>1</v>
      </c>
      <c r="H117" s="128" t="s">
        <v>394</v>
      </c>
      <c r="I117" s="128" t="s">
        <v>394</v>
      </c>
      <c r="J117" s="71">
        <v>1</v>
      </c>
      <c r="K117" s="128" t="s">
        <v>394</v>
      </c>
      <c r="L117" s="128" t="s">
        <v>394</v>
      </c>
      <c r="M117" s="71"/>
      <c r="N117" s="128" t="s">
        <v>394</v>
      </c>
      <c r="O117" s="128" t="s">
        <v>394</v>
      </c>
      <c r="P117" s="128" t="s">
        <v>394</v>
      </c>
      <c r="Q117" s="128" t="s">
        <v>394</v>
      </c>
      <c r="R117" s="128" t="s">
        <v>394</v>
      </c>
      <c r="S117" s="128" t="s">
        <v>394</v>
      </c>
      <c r="T117" s="128" t="s">
        <v>394</v>
      </c>
      <c r="U117" s="128" t="s">
        <v>394</v>
      </c>
      <c r="V117" s="128" t="s">
        <v>394</v>
      </c>
      <c r="W117" s="128" t="s">
        <v>394</v>
      </c>
      <c r="X117" s="128" t="s">
        <v>394</v>
      </c>
      <c r="Y117" s="128" t="s">
        <v>394</v>
      </c>
    </row>
    <row r="118" spans="2:25" x14ac:dyDescent="0.2">
      <c r="B118" s="124" t="str">
        <f>'Store Checklist '!B156</f>
        <v>6.3</v>
      </c>
      <c r="C118" s="125" t="str">
        <f>'Store Checklist '!J156</f>
        <v xml:space="preserve">Are the right seasonal products on display?  </v>
      </c>
      <c r="D118" s="71" t="s">
        <v>174</v>
      </c>
      <c r="E118" s="128" t="s">
        <v>394</v>
      </c>
      <c r="F118" s="128" t="s">
        <v>394</v>
      </c>
      <c r="G118" s="71">
        <v>1</v>
      </c>
      <c r="H118" s="71"/>
      <c r="I118" s="71">
        <v>1</v>
      </c>
      <c r="J118" s="71">
        <v>1</v>
      </c>
      <c r="K118" s="128" t="s">
        <v>394</v>
      </c>
      <c r="L118" s="128" t="s">
        <v>394</v>
      </c>
      <c r="M118" s="128" t="s">
        <v>394</v>
      </c>
      <c r="N118" s="128" t="s">
        <v>394</v>
      </c>
      <c r="O118" s="128" t="s">
        <v>394</v>
      </c>
      <c r="P118" s="128" t="s">
        <v>394</v>
      </c>
      <c r="Q118" s="71">
        <v>1</v>
      </c>
      <c r="R118" s="128" t="s">
        <v>394</v>
      </c>
      <c r="S118" s="128" t="s">
        <v>394</v>
      </c>
      <c r="T118" s="128" t="s">
        <v>394</v>
      </c>
      <c r="U118" s="128" t="s">
        <v>394</v>
      </c>
      <c r="V118" s="128" t="s">
        <v>394</v>
      </c>
      <c r="W118" s="128" t="s">
        <v>394</v>
      </c>
      <c r="X118" s="128" t="s">
        <v>394</v>
      </c>
      <c r="Y118" s="128" t="s">
        <v>394</v>
      </c>
    </row>
    <row r="119" spans="2:25" x14ac:dyDescent="0.2">
      <c r="B119" s="124" t="str">
        <f>'Store Checklist '!B157</f>
        <v>6.4</v>
      </c>
      <c r="C119" s="125" t="str">
        <f>'Store Checklist '!J157</f>
        <v xml:space="preserve">Do any of the garments look soiled?  </v>
      </c>
      <c r="D119" s="71" t="s">
        <v>174</v>
      </c>
      <c r="E119" s="128" t="s">
        <v>394</v>
      </c>
      <c r="F119" s="128" t="s">
        <v>394</v>
      </c>
      <c r="G119" s="128" t="s">
        <v>394</v>
      </c>
      <c r="H119" s="128" t="s">
        <v>394</v>
      </c>
      <c r="I119" s="71">
        <v>1</v>
      </c>
      <c r="J119" s="71">
        <v>1</v>
      </c>
      <c r="K119" s="128" t="s">
        <v>394</v>
      </c>
      <c r="L119" s="128" t="s">
        <v>394</v>
      </c>
      <c r="M119" s="71">
        <v>1</v>
      </c>
      <c r="N119" s="128" t="s">
        <v>394</v>
      </c>
      <c r="O119" s="128" t="s">
        <v>394</v>
      </c>
      <c r="P119" s="128" t="s">
        <v>394</v>
      </c>
      <c r="Q119" s="71">
        <v>1</v>
      </c>
      <c r="R119" s="128" t="s">
        <v>394</v>
      </c>
      <c r="S119" s="71">
        <v>1</v>
      </c>
      <c r="T119" s="71">
        <v>1</v>
      </c>
      <c r="U119" s="128" t="s">
        <v>394</v>
      </c>
      <c r="V119" s="128" t="s">
        <v>394</v>
      </c>
      <c r="W119" s="128" t="s">
        <v>394</v>
      </c>
      <c r="X119" s="128" t="s">
        <v>394</v>
      </c>
      <c r="Y119" s="128" t="s">
        <v>394</v>
      </c>
    </row>
    <row r="120" spans="2:25" ht="25.5" x14ac:dyDescent="0.2">
      <c r="B120" s="124" t="str">
        <f>'Store Checklist '!B158</f>
        <v>6.5</v>
      </c>
      <c r="C120" s="125" t="str">
        <f>'Store Checklist '!J158</f>
        <v xml:space="preserve">Do colours of different styles and related items appear to use a common colour palette?  </v>
      </c>
      <c r="D120" s="71" t="s">
        <v>174</v>
      </c>
      <c r="E120" s="128" t="s">
        <v>394</v>
      </c>
      <c r="F120" s="128" t="s">
        <v>394</v>
      </c>
      <c r="G120" s="71">
        <v>1</v>
      </c>
      <c r="H120" s="128" t="s">
        <v>394</v>
      </c>
      <c r="I120" s="128" t="s">
        <v>394</v>
      </c>
      <c r="J120" s="128">
        <v>1</v>
      </c>
      <c r="K120" s="128" t="s">
        <v>394</v>
      </c>
      <c r="L120" s="128" t="s">
        <v>394</v>
      </c>
      <c r="M120" s="128" t="s">
        <v>394</v>
      </c>
      <c r="N120" s="128" t="s">
        <v>394</v>
      </c>
      <c r="O120" s="128"/>
      <c r="P120" s="128" t="s">
        <v>394</v>
      </c>
      <c r="Q120" s="71"/>
      <c r="R120" s="128" t="s">
        <v>394</v>
      </c>
      <c r="S120" s="128" t="s">
        <v>394</v>
      </c>
      <c r="T120" s="128" t="s">
        <v>394</v>
      </c>
      <c r="U120" s="128" t="s">
        <v>394</v>
      </c>
      <c r="V120" s="128" t="s">
        <v>394</v>
      </c>
      <c r="W120" s="128" t="s">
        <v>394</v>
      </c>
      <c r="X120" s="128" t="s">
        <v>394</v>
      </c>
      <c r="Y120" s="128" t="s">
        <v>394</v>
      </c>
    </row>
    <row r="121" spans="2:25" x14ac:dyDescent="0.2">
      <c r="B121" s="124" t="str">
        <f>'Store Checklist '!B159</f>
        <v>6.6</v>
      </c>
      <c r="C121" s="125" t="str">
        <f>'Store Checklist '!J159</f>
        <v xml:space="preserve">Does the assortment seem in tune with the local shoppers?  </v>
      </c>
      <c r="D121" s="71" t="s">
        <v>174</v>
      </c>
      <c r="E121" s="128" t="s">
        <v>394</v>
      </c>
      <c r="F121" s="128" t="s">
        <v>394</v>
      </c>
      <c r="G121" s="71">
        <v>1</v>
      </c>
      <c r="H121" s="128" t="s">
        <v>394</v>
      </c>
      <c r="I121" s="128" t="s">
        <v>394</v>
      </c>
      <c r="J121" s="71">
        <v>1</v>
      </c>
      <c r="K121" s="128" t="s">
        <v>394</v>
      </c>
      <c r="L121" s="128" t="s">
        <v>394</v>
      </c>
      <c r="M121" s="128" t="s">
        <v>394</v>
      </c>
      <c r="N121" s="128" t="s">
        <v>394</v>
      </c>
      <c r="O121" s="128">
        <v>1</v>
      </c>
      <c r="P121" s="128" t="s">
        <v>394</v>
      </c>
      <c r="Q121" s="71">
        <v>1</v>
      </c>
      <c r="R121" s="128" t="s">
        <v>394</v>
      </c>
      <c r="S121" s="128" t="s">
        <v>394</v>
      </c>
      <c r="T121" s="71">
        <v>1</v>
      </c>
      <c r="U121" s="128" t="s">
        <v>394</v>
      </c>
      <c r="V121" s="128" t="s">
        <v>394</v>
      </c>
      <c r="W121" s="71">
        <v>1</v>
      </c>
      <c r="X121" s="128" t="s">
        <v>394</v>
      </c>
      <c r="Y121" s="128" t="s">
        <v>394</v>
      </c>
    </row>
    <row r="122" spans="2:25" ht="25.5" x14ac:dyDescent="0.2">
      <c r="B122" s="124" t="str">
        <f>'Store Checklist '!B160</f>
        <v>6.7</v>
      </c>
      <c r="C122" s="125" t="str">
        <f>'Store Checklist '!J160</f>
        <v xml:space="preserve">Are coordinating items displayed with the main item?  For example, is a suggested tie displayed with a shirt?  </v>
      </c>
      <c r="D122" s="71" t="s">
        <v>174</v>
      </c>
      <c r="E122" s="128" t="s">
        <v>394</v>
      </c>
      <c r="F122" s="128" t="s">
        <v>394</v>
      </c>
      <c r="G122" s="71">
        <v>1</v>
      </c>
      <c r="H122" s="128" t="s">
        <v>394</v>
      </c>
      <c r="I122" s="128" t="s">
        <v>394</v>
      </c>
      <c r="J122" s="128" t="s">
        <v>394</v>
      </c>
      <c r="K122" s="128" t="s">
        <v>394</v>
      </c>
      <c r="L122" s="71">
        <v>1</v>
      </c>
      <c r="M122" s="128" t="s">
        <v>394</v>
      </c>
      <c r="N122" s="128" t="s">
        <v>394</v>
      </c>
      <c r="O122" s="128" t="s">
        <v>394</v>
      </c>
      <c r="P122" s="71">
        <v>1</v>
      </c>
      <c r="Q122" s="71"/>
      <c r="R122" s="128" t="s">
        <v>394</v>
      </c>
      <c r="S122" s="128" t="s">
        <v>394</v>
      </c>
      <c r="T122" s="71">
        <v>1</v>
      </c>
      <c r="U122" s="128" t="s">
        <v>394</v>
      </c>
      <c r="V122" s="128" t="s">
        <v>394</v>
      </c>
      <c r="W122" s="128" t="s">
        <v>394</v>
      </c>
      <c r="X122" s="128" t="s">
        <v>394</v>
      </c>
      <c r="Y122" s="128" t="s">
        <v>394</v>
      </c>
    </row>
    <row r="123" spans="2:25" x14ac:dyDescent="0.2">
      <c r="B123" s="124" t="str">
        <f>'Store Checklist '!B161</f>
        <v>6.8</v>
      </c>
      <c r="C123" s="125" t="str">
        <f>'Store Checklist '!J161</f>
        <v>Are products based on size (eg. shirts) displayed by size?</v>
      </c>
      <c r="D123" s="71" t="s">
        <v>174</v>
      </c>
      <c r="E123" s="128" t="s">
        <v>394</v>
      </c>
      <c r="F123" s="128" t="s">
        <v>394</v>
      </c>
      <c r="G123" s="128" t="s">
        <v>394</v>
      </c>
      <c r="H123" s="128" t="s">
        <v>394</v>
      </c>
      <c r="I123" s="128" t="s">
        <v>394</v>
      </c>
      <c r="J123" s="128">
        <v>1</v>
      </c>
      <c r="K123" s="128" t="s">
        <v>394</v>
      </c>
      <c r="L123" s="71">
        <v>1</v>
      </c>
      <c r="M123" s="71">
        <v>1</v>
      </c>
      <c r="N123" s="128" t="s">
        <v>394</v>
      </c>
      <c r="O123" s="128" t="s">
        <v>394</v>
      </c>
      <c r="P123" s="71">
        <v>1</v>
      </c>
      <c r="Q123" s="128" t="s">
        <v>394</v>
      </c>
      <c r="R123" s="128" t="s">
        <v>394</v>
      </c>
      <c r="S123" s="128" t="s">
        <v>394</v>
      </c>
      <c r="T123" s="128" t="s">
        <v>394</v>
      </c>
      <c r="U123" s="128" t="s">
        <v>394</v>
      </c>
      <c r="V123" s="128" t="s">
        <v>394</v>
      </c>
      <c r="W123" s="128" t="s">
        <v>394</v>
      </c>
      <c r="X123" s="128" t="s">
        <v>394</v>
      </c>
      <c r="Y123" s="128" t="s">
        <v>394</v>
      </c>
    </row>
    <row r="124" spans="2:25" x14ac:dyDescent="0.2">
      <c r="B124" s="124" t="str">
        <f>'Store Checklist '!B162</f>
        <v>6.9</v>
      </c>
      <c r="C124" s="125" t="str">
        <f>'Store Checklist '!J162</f>
        <v>Are products based on size (eg. shirts) displayed by style/color?</v>
      </c>
      <c r="D124" s="71" t="s">
        <v>174</v>
      </c>
      <c r="E124" s="128" t="s">
        <v>394</v>
      </c>
      <c r="F124" s="128" t="s">
        <v>394</v>
      </c>
      <c r="G124" s="128" t="s">
        <v>394</v>
      </c>
      <c r="H124" s="128" t="s">
        <v>394</v>
      </c>
      <c r="I124" s="128" t="s">
        <v>394</v>
      </c>
      <c r="J124" s="128"/>
      <c r="K124" s="128" t="s">
        <v>394</v>
      </c>
      <c r="L124" s="71">
        <v>1</v>
      </c>
      <c r="M124" s="71">
        <v>1</v>
      </c>
      <c r="N124" s="128" t="s">
        <v>394</v>
      </c>
      <c r="O124" s="128" t="s">
        <v>394</v>
      </c>
      <c r="P124" s="71">
        <v>1</v>
      </c>
      <c r="Q124" s="128" t="s">
        <v>394</v>
      </c>
      <c r="R124" s="128" t="s">
        <v>394</v>
      </c>
      <c r="S124" s="128" t="s">
        <v>394</v>
      </c>
      <c r="T124" s="128" t="s">
        <v>394</v>
      </c>
      <c r="U124" s="128" t="s">
        <v>394</v>
      </c>
      <c r="V124" s="128" t="s">
        <v>394</v>
      </c>
      <c r="W124" s="128" t="s">
        <v>394</v>
      </c>
      <c r="X124" s="128" t="s">
        <v>394</v>
      </c>
      <c r="Y124" s="128" t="s">
        <v>394</v>
      </c>
    </row>
    <row r="125" spans="2:25" x14ac:dyDescent="0.2">
      <c r="B125" s="124" t="str">
        <f>'Store Checklist '!B163</f>
        <v>6.10</v>
      </c>
      <c r="C125" s="125" t="str">
        <f>'Store Checklist '!J163</f>
        <v xml:space="preserve">Are the probable best selling lines more prominently displayed?  </v>
      </c>
      <c r="D125" s="71" t="s">
        <v>174</v>
      </c>
      <c r="E125" s="128" t="s">
        <v>394</v>
      </c>
      <c r="F125" s="128" t="s">
        <v>394</v>
      </c>
      <c r="G125" s="71">
        <v>1</v>
      </c>
      <c r="H125" s="128" t="s">
        <v>394</v>
      </c>
      <c r="I125" s="128" t="s">
        <v>394</v>
      </c>
      <c r="J125" s="128" t="s">
        <v>394</v>
      </c>
      <c r="K125" s="128" t="s">
        <v>394</v>
      </c>
      <c r="L125" s="71">
        <v>1</v>
      </c>
      <c r="M125" s="71">
        <v>1</v>
      </c>
      <c r="N125" s="128" t="s">
        <v>394</v>
      </c>
      <c r="O125" s="128" t="s">
        <v>394</v>
      </c>
      <c r="P125" s="128" t="s">
        <v>394</v>
      </c>
      <c r="Q125" s="128" t="s">
        <v>394</v>
      </c>
      <c r="R125" s="128" t="s">
        <v>394</v>
      </c>
      <c r="S125" s="128" t="s">
        <v>394</v>
      </c>
      <c r="T125" s="128" t="s">
        <v>394</v>
      </c>
      <c r="U125" s="128" t="s">
        <v>394</v>
      </c>
      <c r="V125" s="128" t="s">
        <v>394</v>
      </c>
      <c r="W125" s="128" t="s">
        <v>394</v>
      </c>
      <c r="X125" s="128" t="s">
        <v>394</v>
      </c>
      <c r="Y125" s="128" t="s">
        <v>394</v>
      </c>
    </row>
    <row r="126" spans="2:25" ht="38.25" x14ac:dyDescent="0.2">
      <c r="B126" s="124" t="str">
        <f>'Store Checklist '!B164</f>
        <v>6.11</v>
      </c>
      <c r="C126" s="125" t="str">
        <f>'Store Checklist '!J164</f>
        <v>Are there any indications of an aging inventory problem, eg. last season’s colors, price tickets with several markdowns?   (Please note: 1 = Yes, 3 = No)</v>
      </c>
      <c r="D126" s="71" t="s">
        <v>174</v>
      </c>
      <c r="E126" s="128" t="s">
        <v>394</v>
      </c>
      <c r="F126" s="128" t="s">
        <v>394</v>
      </c>
      <c r="G126" s="128" t="s">
        <v>394</v>
      </c>
      <c r="H126" s="71">
        <v>1</v>
      </c>
      <c r="I126" s="71">
        <v>1</v>
      </c>
      <c r="J126" s="128" t="s">
        <v>394</v>
      </c>
      <c r="K126" s="128" t="s">
        <v>394</v>
      </c>
      <c r="L126" s="128" t="s">
        <v>394</v>
      </c>
      <c r="M126" s="128" t="s">
        <v>394</v>
      </c>
      <c r="N126" s="128" t="s">
        <v>394</v>
      </c>
      <c r="O126" s="128" t="s">
        <v>394</v>
      </c>
      <c r="P126" s="128" t="s">
        <v>394</v>
      </c>
      <c r="Q126" s="71">
        <v>1</v>
      </c>
      <c r="R126" s="128" t="s">
        <v>394</v>
      </c>
      <c r="S126" s="71">
        <v>1</v>
      </c>
      <c r="T126" s="128" t="s">
        <v>394</v>
      </c>
      <c r="U126" s="128" t="s">
        <v>394</v>
      </c>
      <c r="V126" s="128" t="s">
        <v>394</v>
      </c>
      <c r="W126" s="128" t="s">
        <v>394</v>
      </c>
      <c r="X126" s="128" t="s">
        <v>394</v>
      </c>
      <c r="Y126" s="128" t="s">
        <v>394</v>
      </c>
    </row>
    <row r="127" spans="2:25" ht="25.5" x14ac:dyDescent="0.2">
      <c r="B127" s="124" t="str">
        <f>'Store Checklist '!B165</f>
        <v>6.12</v>
      </c>
      <c r="C127" s="125" t="str">
        <f>'Store Checklist '!J165</f>
        <v xml:space="preserve">Are there any indications of out of stocks, eg. missing sizes, colors?  (Please note: 1 = Yes, 3 = No) </v>
      </c>
      <c r="D127" s="71" t="s">
        <v>174</v>
      </c>
      <c r="E127" s="128" t="s">
        <v>394</v>
      </c>
      <c r="F127" s="128" t="s">
        <v>394</v>
      </c>
      <c r="G127" s="128" t="s">
        <v>394</v>
      </c>
      <c r="H127" s="128" t="s">
        <v>394</v>
      </c>
      <c r="I127" s="71">
        <v>1</v>
      </c>
      <c r="J127" s="128" t="s">
        <v>394</v>
      </c>
      <c r="K127" s="128" t="s">
        <v>394</v>
      </c>
      <c r="L127" s="128" t="s">
        <v>394</v>
      </c>
      <c r="M127" s="71"/>
      <c r="N127" s="128" t="s">
        <v>394</v>
      </c>
      <c r="O127" s="128" t="s">
        <v>394</v>
      </c>
      <c r="P127" s="128" t="s">
        <v>394</v>
      </c>
      <c r="Q127" s="71">
        <v>1</v>
      </c>
      <c r="R127" s="128" t="s">
        <v>394</v>
      </c>
      <c r="S127" s="128" t="s">
        <v>394</v>
      </c>
      <c r="T127" s="71">
        <v>1</v>
      </c>
      <c r="U127" s="128" t="s">
        <v>394</v>
      </c>
      <c r="V127" s="128" t="s">
        <v>394</v>
      </c>
      <c r="W127" s="128" t="s">
        <v>394</v>
      </c>
      <c r="X127" s="128" t="s">
        <v>394</v>
      </c>
      <c r="Y127" s="128" t="s">
        <v>394</v>
      </c>
    </row>
    <row r="128" spans="2:25" ht="51" x14ac:dyDescent="0.2">
      <c r="B128" s="124" t="str">
        <f>'Store Checklist '!B166</f>
        <v>6.13</v>
      </c>
      <c r="C128" s="125" t="str">
        <f>'Store Checklist '!J166</f>
        <v xml:space="preserve">Count the number of each size actually on the fixture.  Is the number of each size proportional to the customers  actually in the store?  In other words, are there a lot of small sizes on the rack and very few small people in the  store?  </v>
      </c>
      <c r="D128" s="71" t="s">
        <v>174</v>
      </c>
      <c r="E128" s="128" t="s">
        <v>394</v>
      </c>
      <c r="F128" s="128" t="s">
        <v>394</v>
      </c>
      <c r="G128" s="71">
        <v>1</v>
      </c>
      <c r="H128" s="128" t="s">
        <v>394</v>
      </c>
      <c r="I128" s="71">
        <v>1</v>
      </c>
      <c r="J128" s="71">
        <v>1</v>
      </c>
      <c r="K128" s="128" t="s">
        <v>394</v>
      </c>
      <c r="L128" s="128" t="s">
        <v>394</v>
      </c>
      <c r="M128" s="128" t="s">
        <v>394</v>
      </c>
      <c r="N128" s="128" t="s">
        <v>394</v>
      </c>
      <c r="O128" s="128" t="s">
        <v>394</v>
      </c>
      <c r="P128" s="128" t="s">
        <v>394</v>
      </c>
      <c r="Q128" s="71">
        <v>1</v>
      </c>
      <c r="R128" s="128" t="s">
        <v>394</v>
      </c>
      <c r="S128" s="128" t="s">
        <v>394</v>
      </c>
      <c r="T128" s="71">
        <v>1</v>
      </c>
      <c r="U128" s="128" t="s">
        <v>394</v>
      </c>
      <c r="V128" s="128" t="s">
        <v>394</v>
      </c>
      <c r="W128" s="128" t="s">
        <v>394</v>
      </c>
      <c r="X128" s="128" t="s">
        <v>394</v>
      </c>
      <c r="Y128" s="128" t="s">
        <v>394</v>
      </c>
    </row>
    <row r="129" spans="2:25" x14ac:dyDescent="0.2">
      <c r="B129" s="124" t="str">
        <f>'Store Checklist '!B170</f>
        <v>6.14</v>
      </c>
      <c r="C129" s="125" t="str">
        <f>'Store Checklist '!J170</f>
        <v xml:space="preserve">Are the prices on key lines competitive?   </v>
      </c>
      <c r="D129" s="71" t="s">
        <v>174</v>
      </c>
      <c r="E129" s="128" t="s">
        <v>394</v>
      </c>
      <c r="F129" s="128" t="s">
        <v>394</v>
      </c>
      <c r="G129" s="71">
        <v>1</v>
      </c>
      <c r="H129" s="128" t="s">
        <v>394</v>
      </c>
      <c r="I129" s="128" t="s">
        <v>394</v>
      </c>
      <c r="J129" s="128">
        <v>1</v>
      </c>
      <c r="K129" s="128">
        <v>1</v>
      </c>
      <c r="L129" s="128" t="s">
        <v>394</v>
      </c>
      <c r="M129" s="71"/>
      <c r="N129" s="128" t="s">
        <v>394</v>
      </c>
      <c r="O129" s="128" t="s">
        <v>394</v>
      </c>
      <c r="P129" s="128" t="s">
        <v>394</v>
      </c>
      <c r="Q129" s="128" t="s">
        <v>394</v>
      </c>
      <c r="R129" s="128" t="s">
        <v>394</v>
      </c>
      <c r="S129" s="128" t="s">
        <v>394</v>
      </c>
      <c r="T129" s="71">
        <v>1</v>
      </c>
      <c r="U129" s="128" t="s">
        <v>394</v>
      </c>
      <c r="V129" s="128" t="s">
        <v>394</v>
      </c>
      <c r="W129" s="128" t="s">
        <v>394</v>
      </c>
      <c r="X129" s="128" t="s">
        <v>394</v>
      </c>
      <c r="Y129" s="128" t="s">
        <v>394</v>
      </c>
    </row>
    <row r="130" spans="2:25" x14ac:dyDescent="0.2">
      <c r="B130" s="124" t="str">
        <f>'Store Checklist '!B171</f>
        <v>6.15</v>
      </c>
      <c r="C130" s="125" t="str">
        <f>'Store Checklist '!J171</f>
        <v>Are the products on each shelf neatly faced forward?</v>
      </c>
      <c r="D130" s="71" t="s">
        <v>174</v>
      </c>
      <c r="E130" s="128" t="s">
        <v>394</v>
      </c>
      <c r="F130" s="128" t="s">
        <v>394</v>
      </c>
      <c r="G130" s="128" t="s">
        <v>394</v>
      </c>
      <c r="H130" s="128" t="s">
        <v>394</v>
      </c>
      <c r="I130" s="128" t="s">
        <v>394</v>
      </c>
      <c r="J130" s="128" t="s">
        <v>394</v>
      </c>
      <c r="K130" s="128" t="s">
        <v>394</v>
      </c>
      <c r="L130" s="71">
        <v>1</v>
      </c>
      <c r="M130" s="71">
        <v>1</v>
      </c>
      <c r="N130" s="128" t="s">
        <v>394</v>
      </c>
      <c r="O130" s="128" t="s">
        <v>394</v>
      </c>
      <c r="P130" s="71">
        <v>1</v>
      </c>
      <c r="Q130" s="128" t="s">
        <v>394</v>
      </c>
      <c r="R130" s="128" t="s">
        <v>394</v>
      </c>
      <c r="S130" s="128" t="s">
        <v>394</v>
      </c>
      <c r="T130" s="128" t="s">
        <v>394</v>
      </c>
      <c r="U130" s="128" t="s">
        <v>394</v>
      </c>
      <c r="V130" s="128" t="s">
        <v>394</v>
      </c>
      <c r="W130" s="128" t="s">
        <v>394</v>
      </c>
      <c r="X130" s="128" t="s">
        <v>394</v>
      </c>
      <c r="Y130" s="128" t="s">
        <v>394</v>
      </c>
    </row>
    <row r="131" spans="2:25" x14ac:dyDescent="0.2">
      <c r="B131" s="124" t="str">
        <f>'Store Checklist '!B172</f>
        <v>6.16</v>
      </c>
      <c r="C131" s="125" t="str">
        <f>'Store Checklist '!J172</f>
        <v xml:space="preserve">Are the right seasonal products on display? </v>
      </c>
      <c r="D131" s="71" t="s">
        <v>174</v>
      </c>
      <c r="E131" s="128" t="s">
        <v>394</v>
      </c>
      <c r="F131" s="128" t="s">
        <v>394</v>
      </c>
      <c r="G131" s="71">
        <v>1</v>
      </c>
      <c r="H131" s="128" t="s">
        <v>394</v>
      </c>
      <c r="I131" s="128" t="s">
        <v>394</v>
      </c>
      <c r="J131" s="128">
        <v>1</v>
      </c>
      <c r="K131" s="128" t="s">
        <v>394</v>
      </c>
      <c r="L131" s="128" t="s">
        <v>394</v>
      </c>
      <c r="M131" s="71">
        <v>1</v>
      </c>
      <c r="N131" s="128" t="s">
        <v>394</v>
      </c>
      <c r="O131" s="128" t="s">
        <v>394</v>
      </c>
      <c r="P131" s="128" t="s">
        <v>394</v>
      </c>
      <c r="Q131" s="71">
        <v>1</v>
      </c>
      <c r="R131" s="128" t="s">
        <v>394</v>
      </c>
      <c r="S131" s="128" t="s">
        <v>394</v>
      </c>
      <c r="T131" s="71">
        <v>1</v>
      </c>
      <c r="U131" s="128" t="s">
        <v>394</v>
      </c>
      <c r="V131" s="128" t="s">
        <v>394</v>
      </c>
      <c r="W131" s="128" t="s">
        <v>394</v>
      </c>
      <c r="X131" s="128" t="s">
        <v>394</v>
      </c>
      <c r="Y131" s="128" t="s">
        <v>394</v>
      </c>
    </row>
    <row r="132" spans="2:25" x14ac:dyDescent="0.2">
      <c r="B132" s="124" t="str">
        <f>'Store Checklist '!B173</f>
        <v>6.17</v>
      </c>
      <c r="C132" s="125" t="str">
        <f>'Store Checklist '!J173</f>
        <v xml:space="preserve">Are there obvious product gaps?  </v>
      </c>
      <c r="D132" s="71" t="s">
        <v>174</v>
      </c>
      <c r="E132" s="128" t="s">
        <v>394</v>
      </c>
      <c r="F132" s="128" t="s">
        <v>394</v>
      </c>
      <c r="G132" s="71">
        <v>1</v>
      </c>
      <c r="H132" s="128" t="s">
        <v>394</v>
      </c>
      <c r="I132" s="71">
        <v>1</v>
      </c>
      <c r="J132" s="128" t="s">
        <v>394</v>
      </c>
      <c r="K132" s="128" t="s">
        <v>394</v>
      </c>
      <c r="L132" s="128" t="s">
        <v>394</v>
      </c>
      <c r="M132" s="71"/>
      <c r="N132" s="128" t="s">
        <v>394</v>
      </c>
      <c r="O132" s="128" t="s">
        <v>394</v>
      </c>
      <c r="P132" s="128" t="s">
        <v>394</v>
      </c>
      <c r="Q132" s="71">
        <v>1</v>
      </c>
      <c r="R132" s="128" t="s">
        <v>394</v>
      </c>
      <c r="S132" s="128" t="s">
        <v>394</v>
      </c>
      <c r="T132" s="71">
        <v>1</v>
      </c>
      <c r="U132" s="128" t="s">
        <v>394</v>
      </c>
      <c r="V132" s="128" t="s">
        <v>394</v>
      </c>
      <c r="W132" s="128" t="s">
        <v>394</v>
      </c>
      <c r="X132" s="128" t="s">
        <v>394</v>
      </c>
      <c r="Y132" s="128" t="s">
        <v>394</v>
      </c>
    </row>
    <row r="133" spans="2:25" x14ac:dyDescent="0.2">
      <c r="B133" s="124" t="str">
        <f>'Store Checklist '!B174</f>
        <v>6.18</v>
      </c>
      <c r="C133" s="125" t="str">
        <f>'Store Checklist '!J174</f>
        <v xml:space="preserve">Does the assortment seem in tune with the local shoppers? </v>
      </c>
      <c r="D133" s="71" t="s">
        <v>174</v>
      </c>
      <c r="E133" s="128" t="s">
        <v>394</v>
      </c>
      <c r="F133" s="128" t="s">
        <v>394</v>
      </c>
      <c r="G133" s="71">
        <v>1</v>
      </c>
      <c r="H133" s="128" t="s">
        <v>394</v>
      </c>
      <c r="I133" s="71">
        <v>1</v>
      </c>
      <c r="J133" s="128">
        <v>1</v>
      </c>
      <c r="K133" s="128" t="s">
        <v>394</v>
      </c>
      <c r="L133" s="128" t="s">
        <v>394</v>
      </c>
      <c r="M133" s="128" t="s">
        <v>394</v>
      </c>
      <c r="N133" s="128" t="s">
        <v>394</v>
      </c>
      <c r="O133" s="128">
        <v>1</v>
      </c>
      <c r="P133" s="128" t="s">
        <v>394</v>
      </c>
      <c r="Q133" s="71">
        <v>1</v>
      </c>
      <c r="R133" s="128" t="s">
        <v>394</v>
      </c>
      <c r="S133" s="128" t="s">
        <v>394</v>
      </c>
      <c r="T133" s="71">
        <v>1</v>
      </c>
      <c r="U133" s="128" t="s">
        <v>394</v>
      </c>
      <c r="V133" s="128" t="s">
        <v>394</v>
      </c>
      <c r="W133" s="71">
        <v>1</v>
      </c>
      <c r="X133" s="128" t="s">
        <v>394</v>
      </c>
      <c r="Y133" s="128" t="s">
        <v>394</v>
      </c>
    </row>
    <row r="134" spans="2:25" ht="26.25" customHeight="1" x14ac:dyDescent="0.2">
      <c r="B134" s="124" t="str">
        <f>'Store Checklist '!B175</f>
        <v>6.19</v>
      </c>
      <c r="C134" s="125" t="str">
        <f>'Store Checklist '!J175</f>
        <v xml:space="preserve">Does the product on the shelf always correspond to that on the shelf label?  </v>
      </c>
      <c r="D134" s="71" t="s">
        <v>174</v>
      </c>
      <c r="E134" s="128" t="s">
        <v>394</v>
      </c>
      <c r="F134" s="128" t="s">
        <v>394</v>
      </c>
      <c r="G134" s="128" t="s">
        <v>394</v>
      </c>
      <c r="H134" s="128" t="s">
        <v>394</v>
      </c>
      <c r="I134" s="128" t="s">
        <v>394</v>
      </c>
      <c r="J134" s="128">
        <v>1</v>
      </c>
      <c r="K134" s="128" t="s">
        <v>394</v>
      </c>
      <c r="L134" s="128" t="s">
        <v>394</v>
      </c>
      <c r="M134" s="71">
        <v>1</v>
      </c>
      <c r="N134" s="128" t="s">
        <v>394</v>
      </c>
      <c r="O134" s="128" t="s">
        <v>394</v>
      </c>
      <c r="P134" s="71">
        <v>1</v>
      </c>
      <c r="Q134" s="128" t="s">
        <v>394</v>
      </c>
      <c r="R134" s="128" t="s">
        <v>394</v>
      </c>
      <c r="S134" s="128" t="s">
        <v>394</v>
      </c>
      <c r="T134" s="128" t="s">
        <v>394</v>
      </c>
      <c r="U134" s="128" t="s">
        <v>394</v>
      </c>
      <c r="V134" s="128" t="s">
        <v>394</v>
      </c>
      <c r="W134" s="128" t="s">
        <v>394</v>
      </c>
      <c r="X134" s="128" t="s">
        <v>394</v>
      </c>
      <c r="Y134" s="128" t="s">
        <v>394</v>
      </c>
    </row>
    <row r="135" spans="2:25" ht="25.5" x14ac:dyDescent="0.2">
      <c r="B135" s="124" t="str">
        <f>'Store Checklist '!B176</f>
        <v>6.20</v>
      </c>
      <c r="C135" s="125" t="str">
        <f>'Store Checklist '!J176</f>
        <v>Is there evidence of obvious low inventories on key lines?  (Please note: 1 = Yes, 3 = No)</v>
      </c>
      <c r="D135" s="71" t="s">
        <v>174</v>
      </c>
      <c r="E135" s="71">
        <v>1</v>
      </c>
      <c r="F135" s="128" t="s">
        <v>394</v>
      </c>
      <c r="G135" s="128" t="s">
        <v>394</v>
      </c>
      <c r="H135" s="128" t="s">
        <v>394</v>
      </c>
      <c r="I135" s="71">
        <v>1</v>
      </c>
      <c r="J135" s="128"/>
      <c r="K135" s="128" t="s">
        <v>394</v>
      </c>
      <c r="L135" s="128" t="s">
        <v>394</v>
      </c>
      <c r="M135" s="128" t="s">
        <v>394</v>
      </c>
      <c r="N135" s="128" t="s">
        <v>394</v>
      </c>
      <c r="O135" s="128" t="s">
        <v>394</v>
      </c>
      <c r="P135" s="128" t="s">
        <v>394</v>
      </c>
      <c r="Q135" s="71">
        <v>1</v>
      </c>
      <c r="R135" s="128" t="s">
        <v>394</v>
      </c>
      <c r="S135" s="128" t="s">
        <v>394</v>
      </c>
      <c r="T135" s="71">
        <v>1</v>
      </c>
      <c r="U135" s="71">
        <v>1</v>
      </c>
      <c r="V135" s="128" t="s">
        <v>394</v>
      </c>
      <c r="W135" s="128" t="s">
        <v>394</v>
      </c>
      <c r="X135" s="128" t="s">
        <v>394</v>
      </c>
      <c r="Y135" s="128">
        <v>1</v>
      </c>
    </row>
    <row r="136" spans="2:25" ht="25.5" x14ac:dyDescent="0.2">
      <c r="B136" s="124" t="str">
        <f>'Store Checklist '!B180</f>
        <v>6.21</v>
      </c>
      <c r="C136" s="125" t="str">
        <f>'Store Checklist '!J180</f>
        <v xml:space="preserve">Do price reductions for garments/items in the same style vary by size or color?  </v>
      </c>
      <c r="D136" s="71" t="s">
        <v>174</v>
      </c>
      <c r="E136" s="128" t="s">
        <v>394</v>
      </c>
      <c r="F136" s="128" t="s">
        <v>394</v>
      </c>
      <c r="G136" s="128" t="s">
        <v>394</v>
      </c>
      <c r="H136" s="128" t="s">
        <v>394</v>
      </c>
      <c r="I136" s="71">
        <v>1</v>
      </c>
      <c r="J136" s="128" t="s">
        <v>394</v>
      </c>
      <c r="K136" s="128" t="s">
        <v>394</v>
      </c>
      <c r="L136" s="128" t="s">
        <v>394</v>
      </c>
      <c r="M136" s="128" t="s">
        <v>394</v>
      </c>
      <c r="N136" s="128" t="s">
        <v>394</v>
      </c>
      <c r="O136" s="128" t="s">
        <v>394</v>
      </c>
      <c r="P136" s="128" t="s">
        <v>394</v>
      </c>
      <c r="Q136" s="71">
        <v>1</v>
      </c>
      <c r="R136" s="128" t="s">
        <v>394</v>
      </c>
      <c r="S136" s="128" t="s">
        <v>394</v>
      </c>
      <c r="T136" s="71">
        <v>1</v>
      </c>
      <c r="U136" s="128" t="s">
        <v>394</v>
      </c>
      <c r="V136" s="128" t="s">
        <v>394</v>
      </c>
      <c r="W136" s="128" t="s">
        <v>394</v>
      </c>
      <c r="X136" s="128" t="s">
        <v>394</v>
      </c>
      <c r="Y136" s="128" t="s">
        <v>394</v>
      </c>
    </row>
    <row r="137" spans="2:25" ht="25.5" x14ac:dyDescent="0.2">
      <c r="B137" s="124" t="str">
        <f>'Store Checklist '!B181</f>
        <v>6.22</v>
      </c>
      <c r="C137" s="125" t="str">
        <f>'Store Checklist '!J181</f>
        <v>How many times has the price been reduced on some tickets?  (1 = A lot, 2 = Some, 3 = None)</v>
      </c>
      <c r="D137" s="71" t="s">
        <v>175</v>
      </c>
      <c r="E137" s="128" t="s">
        <v>394</v>
      </c>
      <c r="F137" s="128" t="s">
        <v>394</v>
      </c>
      <c r="G137" s="128" t="s">
        <v>394</v>
      </c>
      <c r="H137" s="128" t="s">
        <v>394</v>
      </c>
      <c r="I137" s="71">
        <v>1</v>
      </c>
      <c r="J137" s="128" t="s">
        <v>394</v>
      </c>
      <c r="K137" s="128" t="s">
        <v>394</v>
      </c>
      <c r="L137" s="128" t="s">
        <v>394</v>
      </c>
      <c r="M137" s="71">
        <v>1</v>
      </c>
      <c r="N137" s="128" t="s">
        <v>394</v>
      </c>
      <c r="O137" s="128" t="s">
        <v>394</v>
      </c>
      <c r="P137" s="128" t="s">
        <v>394</v>
      </c>
      <c r="Q137" s="128" t="s">
        <v>394</v>
      </c>
      <c r="R137" s="128" t="s">
        <v>394</v>
      </c>
      <c r="S137" s="71">
        <v>1</v>
      </c>
      <c r="T137" s="71">
        <v>1</v>
      </c>
      <c r="U137" s="71"/>
      <c r="V137" s="128" t="s">
        <v>394</v>
      </c>
      <c r="W137" s="128" t="s">
        <v>394</v>
      </c>
      <c r="X137" s="128" t="s">
        <v>394</v>
      </c>
      <c r="Y137" s="128" t="s">
        <v>394</v>
      </c>
    </row>
    <row r="138" spans="2:25" ht="38.25" x14ac:dyDescent="0.2">
      <c r="B138" s="124" t="str">
        <f>'Store Checklist '!B182</f>
        <v>6.23</v>
      </c>
      <c r="C138" s="125" t="str">
        <f>'Store Checklist '!J182</f>
        <v>If it is the beginning of the new season, what proportion of tickets show price reductions?  (1 = A lot for the time in the season, 2 = Some, 3 = A few or none)</v>
      </c>
      <c r="D138" s="71" t="s">
        <v>175</v>
      </c>
      <c r="E138" s="128" t="s">
        <v>394</v>
      </c>
      <c r="F138" s="128" t="s">
        <v>394</v>
      </c>
      <c r="G138" s="128" t="s">
        <v>394</v>
      </c>
      <c r="H138" s="128" t="s">
        <v>394</v>
      </c>
      <c r="I138" s="71">
        <v>1</v>
      </c>
      <c r="J138" s="128" t="s">
        <v>394</v>
      </c>
      <c r="K138" s="128" t="s">
        <v>394</v>
      </c>
      <c r="L138" s="128" t="s">
        <v>394</v>
      </c>
      <c r="M138" s="128" t="s">
        <v>394</v>
      </c>
      <c r="N138" s="128" t="s">
        <v>394</v>
      </c>
      <c r="O138" s="128" t="s">
        <v>394</v>
      </c>
      <c r="P138" s="128" t="s">
        <v>394</v>
      </c>
      <c r="Q138" s="128" t="s">
        <v>394</v>
      </c>
      <c r="R138" s="128" t="s">
        <v>394</v>
      </c>
      <c r="S138" s="71">
        <v>1</v>
      </c>
      <c r="T138" s="71">
        <v>1</v>
      </c>
      <c r="U138" s="71"/>
      <c r="V138" s="128" t="s">
        <v>394</v>
      </c>
      <c r="W138" s="128" t="s">
        <v>394</v>
      </c>
      <c r="X138" s="128" t="s">
        <v>394</v>
      </c>
      <c r="Y138" s="128" t="s">
        <v>394</v>
      </c>
    </row>
    <row r="139" spans="2:25" x14ac:dyDescent="0.2">
      <c r="B139" s="124" t="str">
        <f>'Store Checklist '!B183</f>
        <v>6.24</v>
      </c>
      <c r="C139" s="125" t="str">
        <f>'Store Checklist '!J183</f>
        <v xml:space="preserve">Do shelf labels and fixture tickets show prices and reductions clearly?  </v>
      </c>
      <c r="D139" s="71" t="s">
        <v>174</v>
      </c>
      <c r="E139" s="128" t="s">
        <v>394</v>
      </c>
      <c r="F139" s="128" t="s">
        <v>394</v>
      </c>
      <c r="G139" s="128" t="s">
        <v>394</v>
      </c>
      <c r="H139" s="128" t="s">
        <v>394</v>
      </c>
      <c r="I139" s="128" t="s">
        <v>394</v>
      </c>
      <c r="J139" s="128">
        <v>1</v>
      </c>
      <c r="K139" s="71">
        <v>1</v>
      </c>
      <c r="L139" s="71">
        <v>1</v>
      </c>
      <c r="M139" s="71">
        <v>1</v>
      </c>
      <c r="N139" s="128" t="s">
        <v>394</v>
      </c>
      <c r="O139" s="128" t="s">
        <v>394</v>
      </c>
      <c r="P139" s="128" t="s">
        <v>394</v>
      </c>
      <c r="Q139" s="128" t="s">
        <v>394</v>
      </c>
      <c r="R139" s="128" t="s">
        <v>394</v>
      </c>
      <c r="S139" s="128" t="s">
        <v>394</v>
      </c>
      <c r="T139" s="71">
        <v>1</v>
      </c>
      <c r="U139" s="71"/>
      <c r="V139" s="128" t="s">
        <v>394</v>
      </c>
      <c r="W139" s="128" t="s">
        <v>394</v>
      </c>
      <c r="X139" s="128" t="s">
        <v>394</v>
      </c>
      <c r="Y139" s="128" t="s">
        <v>394</v>
      </c>
    </row>
    <row r="140" spans="2:25" x14ac:dyDescent="0.2">
      <c r="B140" s="124" t="str">
        <f>'Store Checklist '!B187</f>
        <v>6.25</v>
      </c>
      <c r="C140" s="125" t="str">
        <f>'Store Checklist '!J187</f>
        <v xml:space="preserve">Are the prices on key lines competitive?  </v>
      </c>
      <c r="D140" s="71" t="s">
        <v>174</v>
      </c>
      <c r="E140" s="128" t="s">
        <v>394</v>
      </c>
      <c r="F140" s="128" t="s">
        <v>394</v>
      </c>
      <c r="G140" s="71">
        <v>1</v>
      </c>
      <c r="H140" s="128" t="s">
        <v>394</v>
      </c>
      <c r="I140" s="128" t="s">
        <v>394</v>
      </c>
      <c r="J140" s="71">
        <v>1</v>
      </c>
      <c r="K140" s="128">
        <v>1</v>
      </c>
      <c r="L140" s="128" t="s">
        <v>394</v>
      </c>
      <c r="M140" s="71"/>
      <c r="N140" s="128" t="s">
        <v>394</v>
      </c>
      <c r="O140" s="128" t="s">
        <v>394</v>
      </c>
      <c r="P140" s="128" t="s">
        <v>394</v>
      </c>
      <c r="Q140" s="128" t="s">
        <v>394</v>
      </c>
      <c r="R140" s="128" t="s">
        <v>394</v>
      </c>
      <c r="S140" s="128" t="s">
        <v>394</v>
      </c>
      <c r="T140" s="71">
        <v>1</v>
      </c>
      <c r="U140" s="71"/>
      <c r="V140" s="128" t="s">
        <v>394</v>
      </c>
      <c r="W140" s="128" t="s">
        <v>394</v>
      </c>
      <c r="X140" s="128" t="s">
        <v>394</v>
      </c>
      <c r="Y140" s="128" t="s">
        <v>394</v>
      </c>
    </row>
    <row r="141" spans="2:25" x14ac:dyDescent="0.2">
      <c r="B141" s="124" t="str">
        <f>'Store Checklist '!B188</f>
        <v>6.26</v>
      </c>
      <c r="C141" s="125" t="str">
        <f>'Store Checklist '!J188</f>
        <v xml:space="preserve">Are the right seasonal products on display?  </v>
      </c>
      <c r="D141" s="71" t="s">
        <v>174</v>
      </c>
      <c r="E141" s="128" t="s">
        <v>394</v>
      </c>
      <c r="F141" s="128" t="s">
        <v>394</v>
      </c>
      <c r="G141" s="71">
        <v>1</v>
      </c>
      <c r="H141" s="128" t="s">
        <v>394</v>
      </c>
      <c r="I141" s="128" t="s">
        <v>394</v>
      </c>
      <c r="J141" s="128">
        <v>1</v>
      </c>
      <c r="K141" s="128" t="s">
        <v>394</v>
      </c>
      <c r="L141" s="128" t="s">
        <v>394</v>
      </c>
      <c r="M141" s="128" t="s">
        <v>394</v>
      </c>
      <c r="N141" s="128" t="s">
        <v>394</v>
      </c>
      <c r="O141" s="128" t="s">
        <v>394</v>
      </c>
      <c r="P141" s="128" t="s">
        <v>394</v>
      </c>
      <c r="Q141" s="71">
        <v>1</v>
      </c>
      <c r="R141" s="128" t="s">
        <v>394</v>
      </c>
      <c r="S141" s="128" t="s">
        <v>394</v>
      </c>
      <c r="T141" s="71">
        <v>1</v>
      </c>
      <c r="U141" s="71"/>
      <c r="V141" s="128" t="s">
        <v>394</v>
      </c>
      <c r="W141" s="128" t="s">
        <v>394</v>
      </c>
      <c r="X141" s="128" t="s">
        <v>394</v>
      </c>
      <c r="Y141" s="128" t="s">
        <v>394</v>
      </c>
    </row>
    <row r="142" spans="2:25" x14ac:dyDescent="0.2">
      <c r="B142" s="124" t="str">
        <f>'Store Checklist '!B189</f>
        <v>6.27</v>
      </c>
      <c r="C142" s="125" t="str">
        <f>'Store Checklist '!J189</f>
        <v>Are thermometers visible in the refrigeration units?  Do they function?</v>
      </c>
      <c r="D142" s="71" t="s">
        <v>174</v>
      </c>
      <c r="E142" s="128" t="s">
        <v>394</v>
      </c>
      <c r="F142" s="128" t="s">
        <v>394</v>
      </c>
      <c r="G142" s="128" t="s">
        <v>394</v>
      </c>
      <c r="H142" s="128" t="s">
        <v>394</v>
      </c>
      <c r="I142" s="128" t="s">
        <v>394</v>
      </c>
      <c r="J142" s="128" t="s">
        <v>394</v>
      </c>
      <c r="K142" s="128" t="s">
        <v>394</v>
      </c>
      <c r="L142" s="128" t="s">
        <v>394</v>
      </c>
      <c r="M142" s="71">
        <v>1</v>
      </c>
      <c r="N142" s="128" t="s">
        <v>394</v>
      </c>
      <c r="O142" s="128" t="s">
        <v>394</v>
      </c>
      <c r="P142" s="128" t="s">
        <v>394</v>
      </c>
      <c r="Q142" s="128" t="s">
        <v>394</v>
      </c>
      <c r="R142" s="128" t="s">
        <v>394</v>
      </c>
      <c r="S142" s="128" t="s">
        <v>394</v>
      </c>
      <c r="T142" s="128" t="s">
        <v>394</v>
      </c>
      <c r="U142" s="71"/>
      <c r="V142" s="128" t="s">
        <v>394</v>
      </c>
      <c r="W142" s="128" t="s">
        <v>394</v>
      </c>
      <c r="X142" s="128" t="s">
        <v>394</v>
      </c>
      <c r="Y142" s="128" t="s">
        <v>394</v>
      </c>
    </row>
    <row r="143" spans="2:25" x14ac:dyDescent="0.2">
      <c r="B143" s="124" t="str">
        <f>'Store Checklist '!B190</f>
        <v>6.28</v>
      </c>
      <c r="C143" s="125" t="str">
        <f>'Store Checklist '!J190</f>
        <v xml:space="preserve">Does the assortment seem in tune with the local shoppers? </v>
      </c>
      <c r="D143" s="71" t="s">
        <v>174</v>
      </c>
      <c r="E143" s="128" t="s">
        <v>394</v>
      </c>
      <c r="F143" s="128" t="s">
        <v>394</v>
      </c>
      <c r="G143" s="71">
        <v>1</v>
      </c>
      <c r="H143" s="128" t="s">
        <v>394</v>
      </c>
      <c r="I143" s="128">
        <v>1</v>
      </c>
      <c r="J143" s="128">
        <v>1</v>
      </c>
      <c r="K143" s="128" t="s">
        <v>394</v>
      </c>
      <c r="L143" s="128" t="s">
        <v>394</v>
      </c>
      <c r="M143" s="128" t="s">
        <v>394</v>
      </c>
      <c r="N143" s="128" t="s">
        <v>394</v>
      </c>
      <c r="O143" s="128">
        <v>1</v>
      </c>
      <c r="P143" s="128" t="s">
        <v>394</v>
      </c>
      <c r="Q143" s="128" t="s">
        <v>394</v>
      </c>
      <c r="R143" s="128" t="s">
        <v>394</v>
      </c>
      <c r="S143" s="128" t="s">
        <v>394</v>
      </c>
      <c r="T143" s="128" t="s">
        <v>394</v>
      </c>
      <c r="U143" s="71"/>
      <c r="V143" s="128" t="s">
        <v>394</v>
      </c>
      <c r="W143" s="71">
        <v>1</v>
      </c>
      <c r="X143" s="128" t="s">
        <v>394</v>
      </c>
      <c r="Y143" s="128" t="s">
        <v>394</v>
      </c>
    </row>
    <row r="144" spans="2:25" ht="25.5" x14ac:dyDescent="0.2">
      <c r="B144" s="124" t="str">
        <f>'Store Checklist '!B191</f>
        <v>6.29</v>
      </c>
      <c r="C144" s="125" t="str">
        <f>'Store Checklist '!J191</f>
        <v xml:space="preserve">Are there a lot of reductions in the refrigerated area because of food close to sell by date?  </v>
      </c>
      <c r="D144" s="71" t="s">
        <v>174</v>
      </c>
      <c r="E144" s="71">
        <v>1</v>
      </c>
      <c r="F144" s="128" t="s">
        <v>394</v>
      </c>
      <c r="G144" s="128" t="s">
        <v>394</v>
      </c>
      <c r="H144" s="128" t="s">
        <v>394</v>
      </c>
      <c r="I144" s="71">
        <v>1</v>
      </c>
      <c r="J144" s="128" t="s">
        <v>394</v>
      </c>
      <c r="K144" s="128" t="s">
        <v>394</v>
      </c>
      <c r="L144" s="128" t="s">
        <v>394</v>
      </c>
      <c r="M144" s="71">
        <v>1</v>
      </c>
      <c r="N144" s="128" t="s">
        <v>394</v>
      </c>
      <c r="O144" s="128" t="s">
        <v>394</v>
      </c>
      <c r="P144" s="128" t="s">
        <v>394</v>
      </c>
      <c r="Q144" s="71">
        <v>1</v>
      </c>
      <c r="R144" s="128" t="s">
        <v>394</v>
      </c>
      <c r="S144" s="71">
        <v>1</v>
      </c>
      <c r="T144" s="71">
        <v>1</v>
      </c>
      <c r="U144" s="71"/>
      <c r="V144" s="128" t="s">
        <v>394</v>
      </c>
      <c r="W144" s="71"/>
      <c r="X144" s="128" t="s">
        <v>394</v>
      </c>
      <c r="Y144" s="128" t="s">
        <v>394</v>
      </c>
    </row>
    <row r="145" spans="2:25" ht="25.5" x14ac:dyDescent="0.2">
      <c r="B145" s="124" t="str">
        <f>'Store Checklist '!B192</f>
        <v>6.30</v>
      </c>
      <c r="C145" s="125" t="str">
        <f>'Store Checklist '!J192</f>
        <v>How much of the product is close to its sell by date?  (1 = A lot, 2 = Some, 3 = A little or none)</v>
      </c>
      <c r="D145" s="71" t="s">
        <v>175</v>
      </c>
      <c r="E145" s="128" t="s">
        <v>394</v>
      </c>
      <c r="F145" s="128" t="s">
        <v>394</v>
      </c>
      <c r="G145" s="128" t="s">
        <v>394</v>
      </c>
      <c r="H145" s="128" t="s">
        <v>394</v>
      </c>
      <c r="I145" s="71">
        <v>1</v>
      </c>
      <c r="J145" s="128" t="s">
        <v>394</v>
      </c>
      <c r="K145" s="128" t="s">
        <v>394</v>
      </c>
      <c r="L145" s="128" t="s">
        <v>394</v>
      </c>
      <c r="M145" s="71">
        <v>1</v>
      </c>
      <c r="N145" s="128" t="s">
        <v>394</v>
      </c>
      <c r="O145" s="128" t="s">
        <v>394</v>
      </c>
      <c r="P145" s="128" t="s">
        <v>394</v>
      </c>
      <c r="Q145" s="71">
        <v>1</v>
      </c>
      <c r="R145" s="128" t="s">
        <v>394</v>
      </c>
      <c r="S145" s="71">
        <v>1</v>
      </c>
      <c r="T145" s="71">
        <v>1</v>
      </c>
      <c r="U145" s="71"/>
      <c r="V145" s="128" t="s">
        <v>394</v>
      </c>
      <c r="W145" s="71"/>
      <c r="X145" s="128" t="s">
        <v>394</v>
      </c>
      <c r="Y145" s="128" t="s">
        <v>394</v>
      </c>
    </row>
    <row r="146" spans="2:25" x14ac:dyDescent="0.2">
      <c r="B146" s="124" t="str">
        <f>'Store Checklist '!B193</f>
        <v>6.31</v>
      </c>
      <c r="C146" s="125" t="str">
        <f>'Store Checklist '!J193</f>
        <v xml:space="preserve">Is product displayed with oldest sell by date at the front?  </v>
      </c>
      <c r="D146" s="71" t="s">
        <v>174</v>
      </c>
      <c r="E146" s="128" t="s">
        <v>394</v>
      </c>
      <c r="F146" s="128" t="s">
        <v>394</v>
      </c>
      <c r="G146" s="128" t="s">
        <v>394</v>
      </c>
      <c r="H146" s="128" t="s">
        <v>394</v>
      </c>
      <c r="I146" s="128" t="s">
        <v>394</v>
      </c>
      <c r="J146" s="128" t="s">
        <v>394</v>
      </c>
      <c r="K146" s="128" t="s">
        <v>394</v>
      </c>
      <c r="L146" s="128">
        <v>1</v>
      </c>
      <c r="M146" s="71">
        <v>1</v>
      </c>
      <c r="N146" s="128" t="s">
        <v>394</v>
      </c>
      <c r="O146" s="128" t="s">
        <v>394</v>
      </c>
      <c r="P146" s="128" t="s">
        <v>394</v>
      </c>
      <c r="Q146" s="128" t="s">
        <v>394</v>
      </c>
      <c r="R146" s="128" t="s">
        <v>394</v>
      </c>
      <c r="S146" s="128">
        <v>1</v>
      </c>
      <c r="T146" s="128" t="s">
        <v>394</v>
      </c>
      <c r="U146" s="71"/>
      <c r="V146" s="128" t="s">
        <v>394</v>
      </c>
      <c r="W146" s="71"/>
      <c r="X146" s="128" t="s">
        <v>394</v>
      </c>
      <c r="Y146" s="128" t="s">
        <v>394</v>
      </c>
    </row>
    <row r="147" spans="2:25" x14ac:dyDescent="0.2">
      <c r="B147" s="124" t="str">
        <f>'Store Checklist '!B197</f>
        <v>6.32</v>
      </c>
      <c r="C147" s="125" t="str">
        <f>'Store Checklist '!J197</f>
        <v>Does the fresh produce look fresh?</v>
      </c>
      <c r="D147" s="71" t="s">
        <v>174</v>
      </c>
      <c r="E147" s="128" t="s">
        <v>394</v>
      </c>
      <c r="F147" s="128" t="s">
        <v>394</v>
      </c>
      <c r="G147" s="128" t="s">
        <v>394</v>
      </c>
      <c r="H147" s="128" t="s">
        <v>394</v>
      </c>
      <c r="I147" s="71">
        <v>1</v>
      </c>
      <c r="J147" s="128">
        <v>1</v>
      </c>
      <c r="K147" s="128" t="s">
        <v>394</v>
      </c>
      <c r="L147" s="128">
        <v>1</v>
      </c>
      <c r="M147" s="71">
        <v>1</v>
      </c>
      <c r="N147" s="128" t="s">
        <v>394</v>
      </c>
      <c r="O147" s="128" t="s">
        <v>394</v>
      </c>
      <c r="P147" s="128" t="s">
        <v>394</v>
      </c>
      <c r="Q147" s="71">
        <v>1</v>
      </c>
      <c r="R147" s="128" t="s">
        <v>394</v>
      </c>
      <c r="S147" s="128">
        <v>1</v>
      </c>
      <c r="T147" s="128">
        <v>1</v>
      </c>
      <c r="U147" s="71"/>
      <c r="V147" s="128" t="s">
        <v>394</v>
      </c>
      <c r="W147" s="71"/>
      <c r="X147" s="128" t="s">
        <v>394</v>
      </c>
      <c r="Y147" s="128" t="s">
        <v>394</v>
      </c>
    </row>
    <row r="148" spans="2:25" x14ac:dyDescent="0.2">
      <c r="B148" s="124" t="str">
        <f>'Store Checklist '!B198</f>
        <v>6.33</v>
      </c>
      <c r="C148" s="125" t="str">
        <f>'Store Checklist '!J198</f>
        <v>Is pre-packed product attractively packaged?</v>
      </c>
      <c r="D148" s="71" t="s">
        <v>174</v>
      </c>
      <c r="E148" s="128" t="s">
        <v>394</v>
      </c>
      <c r="F148" s="128" t="s">
        <v>394</v>
      </c>
      <c r="G148" s="128" t="s">
        <v>394</v>
      </c>
      <c r="H148" s="128" t="s">
        <v>394</v>
      </c>
      <c r="I148" s="128" t="s">
        <v>394</v>
      </c>
      <c r="J148" s="71">
        <v>1</v>
      </c>
      <c r="K148" s="71">
        <v>1</v>
      </c>
      <c r="L148" s="128" t="s">
        <v>394</v>
      </c>
      <c r="M148" s="128" t="s">
        <v>394</v>
      </c>
      <c r="N148" s="128" t="s">
        <v>394</v>
      </c>
      <c r="O148" s="128" t="s">
        <v>394</v>
      </c>
      <c r="P148" s="128" t="s">
        <v>394</v>
      </c>
      <c r="Q148" s="128" t="s">
        <v>394</v>
      </c>
      <c r="R148" s="128" t="s">
        <v>394</v>
      </c>
      <c r="S148" s="128" t="s">
        <v>394</v>
      </c>
      <c r="T148" s="128" t="s">
        <v>394</v>
      </c>
      <c r="U148" s="71"/>
      <c r="V148" s="128" t="s">
        <v>394</v>
      </c>
      <c r="W148" s="71"/>
      <c r="X148" s="128" t="s">
        <v>394</v>
      </c>
      <c r="Y148" s="128" t="s">
        <v>394</v>
      </c>
    </row>
    <row r="149" spans="2:25" ht="26.25" customHeight="1" x14ac:dyDescent="0.2">
      <c r="B149" s="124" t="str">
        <f>'Store Checklist '!B199</f>
        <v>6.34</v>
      </c>
      <c r="C149" s="125" t="str">
        <f>'Store Checklist '!J199</f>
        <v>Is the assortment offered appealing given the store format and segment?</v>
      </c>
      <c r="D149" s="71" t="s">
        <v>174</v>
      </c>
      <c r="E149" s="128" t="s">
        <v>394</v>
      </c>
      <c r="F149" s="128" t="s">
        <v>394</v>
      </c>
      <c r="G149" s="71">
        <v>1</v>
      </c>
      <c r="H149" s="128" t="s">
        <v>394</v>
      </c>
      <c r="I149" s="128" t="s">
        <v>394</v>
      </c>
      <c r="J149" s="128">
        <v>1</v>
      </c>
      <c r="K149" s="128" t="s">
        <v>394</v>
      </c>
      <c r="L149" s="128" t="s">
        <v>394</v>
      </c>
      <c r="M149" s="128" t="s">
        <v>394</v>
      </c>
      <c r="N149" s="128" t="s">
        <v>394</v>
      </c>
      <c r="O149" s="128">
        <v>1</v>
      </c>
      <c r="P149" s="128" t="s">
        <v>394</v>
      </c>
      <c r="Q149" s="128" t="s">
        <v>394</v>
      </c>
      <c r="R149" s="128" t="s">
        <v>394</v>
      </c>
      <c r="S149" s="128" t="s">
        <v>394</v>
      </c>
      <c r="T149" s="128" t="s">
        <v>394</v>
      </c>
      <c r="U149" s="71"/>
      <c r="V149" s="128" t="s">
        <v>394</v>
      </c>
      <c r="W149" s="71"/>
      <c r="X149" s="128" t="s">
        <v>394</v>
      </c>
      <c r="Y149" s="128" t="s">
        <v>394</v>
      </c>
    </row>
    <row r="150" spans="2:25" ht="25.5" x14ac:dyDescent="0.2">
      <c r="B150" s="124" t="str">
        <f>'Store Checklist '!B200</f>
        <v>6.35</v>
      </c>
      <c r="C150" s="125" t="str">
        <f>'Store Checklist '!J200</f>
        <v>Does it look like the demand forecasting is working well enough (sufficient, but not too much stock)?</v>
      </c>
      <c r="D150" s="71" t="s">
        <v>174</v>
      </c>
      <c r="E150" s="128" t="s">
        <v>394</v>
      </c>
      <c r="F150" s="128" t="s">
        <v>394</v>
      </c>
      <c r="G150" s="128" t="s">
        <v>394</v>
      </c>
      <c r="H150" s="128" t="s">
        <v>394</v>
      </c>
      <c r="I150" s="71">
        <v>1</v>
      </c>
      <c r="J150" s="128">
        <v>1</v>
      </c>
      <c r="K150" s="128" t="s">
        <v>394</v>
      </c>
      <c r="L150" s="128" t="s">
        <v>394</v>
      </c>
      <c r="M150" s="128" t="s">
        <v>394</v>
      </c>
      <c r="N150" s="128" t="s">
        <v>394</v>
      </c>
      <c r="O150" s="128" t="s">
        <v>394</v>
      </c>
      <c r="P150" s="128" t="s">
        <v>394</v>
      </c>
      <c r="Q150" s="71">
        <v>1</v>
      </c>
      <c r="R150" s="128" t="s">
        <v>394</v>
      </c>
      <c r="S150" s="128" t="s">
        <v>394</v>
      </c>
      <c r="T150" s="71">
        <v>1</v>
      </c>
      <c r="U150" s="71"/>
      <c r="V150" s="128" t="s">
        <v>394</v>
      </c>
      <c r="W150" s="71"/>
      <c r="X150" s="128" t="s">
        <v>394</v>
      </c>
      <c r="Y150" s="128" t="s">
        <v>394</v>
      </c>
    </row>
    <row r="151" spans="2:25" x14ac:dyDescent="0.2">
      <c r="B151" s="124" t="str">
        <f>'Store Checklist '!B201</f>
        <v>6.36</v>
      </c>
      <c r="C151" s="125" t="str">
        <f>'Store Checklist '!J201</f>
        <v>Do the prices look reasonable for the format?</v>
      </c>
      <c r="D151" s="71" t="s">
        <v>174</v>
      </c>
      <c r="E151" s="128" t="s">
        <v>394</v>
      </c>
      <c r="F151" s="128" t="s">
        <v>394</v>
      </c>
      <c r="G151" s="71">
        <v>1</v>
      </c>
      <c r="H151" s="128" t="s">
        <v>394</v>
      </c>
      <c r="I151" s="128" t="s">
        <v>394</v>
      </c>
      <c r="J151" s="128">
        <v>1</v>
      </c>
      <c r="K151" s="128" t="s">
        <v>394</v>
      </c>
      <c r="L151" s="128" t="s">
        <v>394</v>
      </c>
      <c r="M151" s="128" t="s">
        <v>394</v>
      </c>
      <c r="N151" s="128" t="s">
        <v>394</v>
      </c>
      <c r="O151" s="128" t="s">
        <v>394</v>
      </c>
      <c r="P151" s="128" t="s">
        <v>394</v>
      </c>
      <c r="Q151" s="128" t="s">
        <v>394</v>
      </c>
      <c r="R151" s="128" t="s">
        <v>394</v>
      </c>
      <c r="S151" s="128" t="s">
        <v>394</v>
      </c>
      <c r="T151" s="128">
        <v>1</v>
      </c>
      <c r="U151" s="71"/>
      <c r="V151" s="128" t="s">
        <v>394</v>
      </c>
      <c r="W151" s="71"/>
      <c r="X151" s="128" t="s">
        <v>394</v>
      </c>
      <c r="Y151" s="128" t="s">
        <v>394</v>
      </c>
    </row>
    <row r="152" spans="2:25" ht="13.5" customHeight="1" x14ac:dyDescent="0.2">
      <c r="B152" s="124" t="str">
        <f>'Store Checklist '!B202</f>
        <v>6.37</v>
      </c>
      <c r="C152" s="125" t="str">
        <f>'Store Checklist '!J202</f>
        <v>Are plastic bags readily available to bag produce customers hand pick?</v>
      </c>
      <c r="D152" s="71" t="s">
        <v>174</v>
      </c>
      <c r="E152" s="128" t="s">
        <v>394</v>
      </c>
      <c r="F152" s="128" t="s">
        <v>394</v>
      </c>
      <c r="G152" s="128" t="s">
        <v>394</v>
      </c>
      <c r="H152" s="128" t="s">
        <v>394</v>
      </c>
      <c r="I152" s="128" t="s">
        <v>394</v>
      </c>
      <c r="J152" s="71">
        <v>1</v>
      </c>
      <c r="K152" s="128" t="s">
        <v>394</v>
      </c>
      <c r="L152" s="128" t="s">
        <v>394</v>
      </c>
      <c r="M152" s="71">
        <v>1</v>
      </c>
      <c r="N152" s="128" t="s">
        <v>394</v>
      </c>
      <c r="O152" s="128" t="s">
        <v>394</v>
      </c>
      <c r="P152" s="128" t="s">
        <v>394</v>
      </c>
      <c r="Q152" s="128" t="s">
        <v>394</v>
      </c>
      <c r="R152" s="128" t="s">
        <v>394</v>
      </c>
      <c r="S152" s="128" t="s">
        <v>394</v>
      </c>
      <c r="T152" s="128" t="s">
        <v>394</v>
      </c>
      <c r="U152" s="71"/>
      <c r="V152" s="128" t="s">
        <v>394</v>
      </c>
      <c r="W152" s="71"/>
      <c r="X152" s="128" t="s">
        <v>394</v>
      </c>
      <c r="Y152" s="128" t="s">
        <v>394</v>
      </c>
    </row>
    <row r="153" spans="2:25" ht="28.5" customHeight="1" x14ac:dyDescent="0.2">
      <c r="B153" s="124" t="str">
        <f>'Store Checklist '!B203</f>
        <v>6.38</v>
      </c>
      <c r="C153" s="125" t="str">
        <f>'Store Checklist '!J203</f>
        <v>If consumers can weigh their own produce are weigh scales easily accessible?  Does the store have enough?</v>
      </c>
      <c r="D153" s="71" t="s">
        <v>174</v>
      </c>
      <c r="E153" s="128" t="s">
        <v>394</v>
      </c>
      <c r="F153" s="128" t="s">
        <v>394</v>
      </c>
      <c r="G153" s="71">
        <v>1</v>
      </c>
      <c r="H153" s="128" t="s">
        <v>394</v>
      </c>
      <c r="I153" s="128" t="s">
        <v>394</v>
      </c>
      <c r="J153" s="128">
        <v>1</v>
      </c>
      <c r="K153" s="128" t="s">
        <v>394</v>
      </c>
      <c r="L153" s="128" t="s">
        <v>394</v>
      </c>
      <c r="M153" s="71">
        <v>1</v>
      </c>
      <c r="N153" s="128" t="s">
        <v>394</v>
      </c>
      <c r="O153" s="128" t="s">
        <v>394</v>
      </c>
      <c r="P153" s="128" t="s">
        <v>394</v>
      </c>
      <c r="Q153" s="128" t="s">
        <v>394</v>
      </c>
      <c r="R153" s="128" t="s">
        <v>394</v>
      </c>
      <c r="S153" s="128" t="s">
        <v>394</v>
      </c>
      <c r="T153" s="128" t="s">
        <v>394</v>
      </c>
      <c r="U153" s="71">
        <v>1</v>
      </c>
      <c r="V153" s="128" t="s">
        <v>394</v>
      </c>
      <c r="W153" s="71"/>
      <c r="X153" s="128" t="s">
        <v>394</v>
      </c>
      <c r="Y153" s="128" t="s">
        <v>394</v>
      </c>
    </row>
    <row r="154" spans="2:25" x14ac:dyDescent="0.2">
      <c r="B154" s="124" t="str">
        <f>'Store Checklist '!B209</f>
        <v>7.1</v>
      </c>
      <c r="C154" s="125" t="str">
        <f>'Store Checklist '!J209</f>
        <v>Do store staff carry tablets or mobile devices when serving customers?</v>
      </c>
      <c r="D154" s="71" t="s">
        <v>174</v>
      </c>
      <c r="E154" s="128">
        <v>1</v>
      </c>
      <c r="F154" s="128">
        <v>1</v>
      </c>
      <c r="G154" s="128" t="s">
        <v>394</v>
      </c>
      <c r="H154" s="128" t="s">
        <v>394</v>
      </c>
      <c r="I154" s="128">
        <v>1</v>
      </c>
      <c r="J154" s="71">
        <v>1</v>
      </c>
      <c r="K154" s="128" t="s">
        <v>394</v>
      </c>
      <c r="L154" s="128" t="s">
        <v>394</v>
      </c>
      <c r="M154" s="71">
        <v>1</v>
      </c>
      <c r="N154" s="128" t="s">
        <v>394</v>
      </c>
      <c r="O154" s="128" t="s">
        <v>394</v>
      </c>
      <c r="P154" s="128" t="s">
        <v>394</v>
      </c>
      <c r="Q154" s="128" t="s">
        <v>394</v>
      </c>
      <c r="R154" s="128" t="s">
        <v>394</v>
      </c>
      <c r="S154" s="128" t="s">
        <v>394</v>
      </c>
      <c r="T154" s="128" t="s">
        <v>394</v>
      </c>
      <c r="U154" s="128" t="s">
        <v>394</v>
      </c>
      <c r="V154" s="71">
        <v>1</v>
      </c>
      <c r="W154" s="71">
        <v>1</v>
      </c>
      <c r="X154" s="128" t="s">
        <v>394</v>
      </c>
      <c r="Y154" s="128" t="s">
        <v>394</v>
      </c>
    </row>
    <row r="155" spans="2:25" x14ac:dyDescent="0.2">
      <c r="B155" s="124" t="str">
        <f>'Store Checklist '!B210</f>
        <v>7.2</v>
      </c>
      <c r="C155" s="125" t="str">
        <f>'Store Checklist '!J210</f>
        <v>Is there a customer traffic counting system?</v>
      </c>
      <c r="D155" s="71" t="s">
        <v>174</v>
      </c>
      <c r="E155" s="71">
        <v>1</v>
      </c>
      <c r="F155" s="128" t="s">
        <v>394</v>
      </c>
      <c r="G155" s="128" t="s">
        <v>394</v>
      </c>
      <c r="H155" s="128" t="s">
        <v>394</v>
      </c>
      <c r="I155" s="128" t="s">
        <v>394</v>
      </c>
      <c r="J155" s="71">
        <v>1</v>
      </c>
      <c r="K155" s="128" t="s">
        <v>394</v>
      </c>
      <c r="L155" s="128" t="s">
        <v>394</v>
      </c>
      <c r="M155" s="71">
        <v>1</v>
      </c>
      <c r="N155" s="128" t="s">
        <v>394</v>
      </c>
      <c r="O155" s="128" t="s">
        <v>394</v>
      </c>
      <c r="P155" s="128" t="s">
        <v>394</v>
      </c>
      <c r="Q155" s="128" t="s">
        <v>394</v>
      </c>
      <c r="R155" s="128" t="s">
        <v>394</v>
      </c>
      <c r="S155" s="128" t="s">
        <v>394</v>
      </c>
      <c r="T155" s="128" t="s">
        <v>394</v>
      </c>
      <c r="U155" s="128" t="s">
        <v>394</v>
      </c>
      <c r="V155" s="128" t="s">
        <v>394</v>
      </c>
      <c r="W155" s="128" t="s">
        <v>394</v>
      </c>
      <c r="X155" s="128" t="s">
        <v>394</v>
      </c>
      <c r="Y155" s="128" t="s">
        <v>394</v>
      </c>
    </row>
    <row r="156" spans="2:25" ht="25.5" x14ac:dyDescent="0.2">
      <c r="B156" s="124" t="str">
        <f>'Store Checklist '!B211</f>
        <v>7.3</v>
      </c>
      <c r="C156" s="125" t="str">
        <f>'Store Checklist '!J211</f>
        <v xml:space="preserve">Can the customer check a price using a terminal or smart phone in the store?  </v>
      </c>
      <c r="D156" s="71" t="s">
        <v>174</v>
      </c>
      <c r="E156" s="71">
        <v>1</v>
      </c>
      <c r="F156" s="71">
        <v>1</v>
      </c>
      <c r="G156" s="128" t="s">
        <v>394</v>
      </c>
      <c r="H156" s="128" t="s">
        <v>394</v>
      </c>
      <c r="I156" s="128" t="s">
        <v>394</v>
      </c>
      <c r="J156" s="71">
        <v>1</v>
      </c>
      <c r="K156" s="128">
        <v>1</v>
      </c>
      <c r="L156" s="128" t="s">
        <v>394</v>
      </c>
      <c r="M156" s="128" t="s">
        <v>394</v>
      </c>
      <c r="N156" s="128" t="s">
        <v>394</v>
      </c>
      <c r="O156" s="128" t="s">
        <v>394</v>
      </c>
      <c r="P156" s="128" t="s">
        <v>394</v>
      </c>
      <c r="Q156" s="128" t="s">
        <v>394</v>
      </c>
      <c r="R156" s="128" t="s">
        <v>394</v>
      </c>
      <c r="S156" s="128" t="s">
        <v>394</v>
      </c>
      <c r="T156" s="128" t="s">
        <v>394</v>
      </c>
      <c r="U156" s="128" t="s">
        <v>394</v>
      </c>
      <c r="V156" s="71">
        <v>1</v>
      </c>
      <c r="W156" s="128" t="s">
        <v>394</v>
      </c>
      <c r="X156" s="128" t="s">
        <v>394</v>
      </c>
      <c r="Y156" s="128" t="s">
        <v>394</v>
      </c>
    </row>
    <row r="157" spans="2:25" x14ac:dyDescent="0.2">
      <c r="B157" s="124" t="str">
        <f>'Store Checklist '!B212</f>
        <v>7.4</v>
      </c>
      <c r="C157" s="125" t="str">
        <f>'Store Checklist '!J212</f>
        <v>Can the customer order a product in the store for collection or delivery</v>
      </c>
      <c r="D157" s="71" t="s">
        <v>174</v>
      </c>
      <c r="E157" s="71">
        <v>1</v>
      </c>
      <c r="F157" s="71">
        <v>1</v>
      </c>
      <c r="G157" s="128" t="s">
        <v>394</v>
      </c>
      <c r="H157" s="128" t="s">
        <v>394</v>
      </c>
      <c r="I157" s="128" t="s">
        <v>394</v>
      </c>
      <c r="J157" s="71">
        <v>1</v>
      </c>
      <c r="K157" s="128" t="s">
        <v>394</v>
      </c>
      <c r="L157" s="128" t="s">
        <v>394</v>
      </c>
      <c r="M157" s="71">
        <v>1</v>
      </c>
      <c r="N157" s="128" t="s">
        <v>394</v>
      </c>
      <c r="O157" s="128" t="s">
        <v>394</v>
      </c>
      <c r="P157" s="128" t="s">
        <v>394</v>
      </c>
      <c r="Q157" s="128" t="s">
        <v>394</v>
      </c>
      <c r="R157" s="128" t="s">
        <v>394</v>
      </c>
      <c r="S157" s="128" t="s">
        <v>394</v>
      </c>
      <c r="T157" s="128" t="s">
        <v>394</v>
      </c>
      <c r="U157" s="128">
        <v>1</v>
      </c>
      <c r="V157" s="128" t="s">
        <v>394</v>
      </c>
      <c r="W157" s="128" t="s">
        <v>394</v>
      </c>
      <c r="X157" s="128" t="s">
        <v>394</v>
      </c>
      <c r="Y157" s="71">
        <v>1</v>
      </c>
    </row>
    <row r="158" spans="2:25" ht="38.25" x14ac:dyDescent="0.2">
      <c r="B158" s="124" t="str">
        <f>'Store Checklist '!B213</f>
        <v>7.5</v>
      </c>
      <c r="C158" s="125" t="str">
        <f>'Store Checklist '!J213</f>
        <v xml:space="preserve">Can an associate use a terminal at the customer service desk or a mobile device to check the availability of an item at another store or the warehouse?  </v>
      </c>
      <c r="D158" s="71" t="s">
        <v>174</v>
      </c>
      <c r="E158" s="71">
        <v>1</v>
      </c>
      <c r="F158" s="71">
        <v>1</v>
      </c>
      <c r="G158" s="128" t="s">
        <v>394</v>
      </c>
      <c r="H158" s="128" t="s">
        <v>394</v>
      </c>
      <c r="I158" s="128" t="s">
        <v>394</v>
      </c>
      <c r="J158" s="71">
        <v>1</v>
      </c>
      <c r="K158" s="128" t="s">
        <v>394</v>
      </c>
      <c r="L158" s="128" t="s">
        <v>394</v>
      </c>
      <c r="M158" s="128">
        <v>1</v>
      </c>
      <c r="N158" s="128" t="s">
        <v>394</v>
      </c>
      <c r="O158" s="128" t="s">
        <v>394</v>
      </c>
      <c r="P158" s="128" t="s">
        <v>394</v>
      </c>
      <c r="Q158" s="128" t="s">
        <v>394</v>
      </c>
      <c r="R158" s="128" t="s">
        <v>394</v>
      </c>
      <c r="S158" s="128" t="s">
        <v>394</v>
      </c>
      <c r="T158" s="71">
        <v>1</v>
      </c>
      <c r="U158" s="71">
        <v>1</v>
      </c>
      <c r="V158" s="71">
        <v>1</v>
      </c>
      <c r="W158" s="128" t="s">
        <v>394</v>
      </c>
      <c r="X158" s="128" t="s">
        <v>394</v>
      </c>
      <c r="Y158" s="128" t="s">
        <v>394</v>
      </c>
    </row>
    <row r="159" spans="2:25" x14ac:dyDescent="0.2">
      <c r="B159" s="124" t="str">
        <f>'Store Checklist '!B214</f>
        <v>7.6</v>
      </c>
      <c r="C159" s="125" t="str">
        <f>'Store Checklist '!J214</f>
        <v xml:space="preserve">How modern are the POS terminals (e.g. touch screens) and software? </v>
      </c>
      <c r="D159" s="71" t="s">
        <v>175</v>
      </c>
      <c r="E159" s="128" t="s">
        <v>394</v>
      </c>
      <c r="F159" s="128" t="s">
        <v>394</v>
      </c>
      <c r="G159" s="128" t="s">
        <v>394</v>
      </c>
      <c r="H159" s="128" t="s">
        <v>394</v>
      </c>
      <c r="I159" s="128" t="s">
        <v>394</v>
      </c>
      <c r="J159" s="128" t="s">
        <v>394</v>
      </c>
      <c r="K159" s="128" t="s">
        <v>394</v>
      </c>
      <c r="L159" s="128" t="s">
        <v>394</v>
      </c>
      <c r="M159" s="128" t="s">
        <v>394</v>
      </c>
      <c r="N159" s="128" t="s">
        <v>394</v>
      </c>
      <c r="O159" s="128" t="s">
        <v>394</v>
      </c>
      <c r="P159" s="128" t="s">
        <v>394</v>
      </c>
      <c r="Q159" s="128" t="s">
        <v>394</v>
      </c>
      <c r="R159" s="128" t="s">
        <v>394</v>
      </c>
      <c r="S159" s="128" t="s">
        <v>394</v>
      </c>
      <c r="T159" s="128" t="s">
        <v>394</v>
      </c>
      <c r="U159" s="71">
        <v>1</v>
      </c>
      <c r="V159" s="71">
        <v>1</v>
      </c>
      <c r="W159" s="128" t="s">
        <v>394</v>
      </c>
      <c r="X159" s="128" t="s">
        <v>394</v>
      </c>
      <c r="Y159" s="128" t="s">
        <v>394</v>
      </c>
    </row>
    <row r="160" spans="2:25" x14ac:dyDescent="0.2">
      <c r="B160" s="124" t="str">
        <f>'Store Checklist '!B215</f>
        <v>7.7</v>
      </c>
      <c r="C160" s="125" t="str">
        <f>'Store Checklist '!J215</f>
        <v xml:space="preserve">Is there a bridal or gift registry system?  </v>
      </c>
      <c r="D160" s="71" t="s">
        <v>174</v>
      </c>
      <c r="E160" s="71">
        <v>1</v>
      </c>
      <c r="F160" s="128" t="s">
        <v>394</v>
      </c>
      <c r="G160" s="128" t="s">
        <v>394</v>
      </c>
      <c r="H160" s="128" t="s">
        <v>394</v>
      </c>
      <c r="I160" s="128" t="s">
        <v>394</v>
      </c>
      <c r="J160" s="71">
        <v>1</v>
      </c>
      <c r="K160" s="128" t="s">
        <v>394</v>
      </c>
      <c r="L160" s="128" t="s">
        <v>394</v>
      </c>
      <c r="M160" s="71">
        <v>1</v>
      </c>
      <c r="N160" s="128" t="s">
        <v>394</v>
      </c>
      <c r="O160" s="128" t="s">
        <v>394</v>
      </c>
      <c r="P160" s="71">
        <v>1</v>
      </c>
      <c r="Q160" s="128" t="s">
        <v>394</v>
      </c>
      <c r="R160" s="128" t="s">
        <v>394</v>
      </c>
      <c r="S160" s="128" t="s">
        <v>394</v>
      </c>
      <c r="T160" s="128" t="s">
        <v>394</v>
      </c>
      <c r="U160" s="71">
        <v>1</v>
      </c>
      <c r="V160" s="71">
        <v>1</v>
      </c>
      <c r="W160" s="128" t="s">
        <v>394</v>
      </c>
      <c r="X160" s="128" t="s">
        <v>394</v>
      </c>
      <c r="Y160" s="128" t="s">
        <v>394</v>
      </c>
    </row>
    <row r="161" spans="2:26" x14ac:dyDescent="0.2">
      <c r="B161" s="124" t="str">
        <f>'Store Checklist '!B216</f>
        <v>7.8</v>
      </c>
      <c r="C161" s="125" t="str">
        <f>'Store Checklist '!J216</f>
        <v xml:space="preserve">Are kiosks deployed in the store? </v>
      </c>
      <c r="D161" s="71" t="s">
        <v>174</v>
      </c>
      <c r="E161" s="71">
        <v>1</v>
      </c>
      <c r="F161" s="128" t="s">
        <v>394</v>
      </c>
      <c r="G161" s="128" t="s">
        <v>394</v>
      </c>
      <c r="H161" s="128" t="s">
        <v>394</v>
      </c>
      <c r="I161" s="128" t="s">
        <v>394</v>
      </c>
      <c r="J161" s="71">
        <v>1</v>
      </c>
      <c r="K161" s="128" t="s">
        <v>394</v>
      </c>
      <c r="L161" s="128" t="s">
        <v>394</v>
      </c>
      <c r="M161" s="128" t="s">
        <v>394</v>
      </c>
      <c r="N161" s="128" t="s">
        <v>394</v>
      </c>
      <c r="O161" s="128" t="s">
        <v>394</v>
      </c>
      <c r="P161" s="128" t="s">
        <v>394</v>
      </c>
      <c r="Q161" s="128" t="s">
        <v>394</v>
      </c>
      <c r="R161" s="128" t="s">
        <v>394</v>
      </c>
      <c r="S161" s="128" t="s">
        <v>394</v>
      </c>
      <c r="T161" s="128" t="s">
        <v>394</v>
      </c>
      <c r="U161" s="128" t="s">
        <v>394</v>
      </c>
      <c r="V161" s="128" t="s">
        <v>394</v>
      </c>
      <c r="W161" s="128" t="s">
        <v>394</v>
      </c>
      <c r="X161" s="128" t="s">
        <v>394</v>
      </c>
      <c r="Y161" s="128" t="s">
        <v>394</v>
      </c>
    </row>
    <row r="162" spans="2:26" x14ac:dyDescent="0.2">
      <c r="B162" s="124" t="str">
        <f>'Store Checklist '!B217</f>
        <v>7.9</v>
      </c>
      <c r="C162" s="125" t="str">
        <f>'Store Checklist '!J217</f>
        <v>Does it appear that kiosks are integrated to the other store systems?</v>
      </c>
      <c r="D162" s="71" t="s">
        <v>174</v>
      </c>
      <c r="E162" s="71">
        <v>1</v>
      </c>
      <c r="F162" s="128">
        <v>1</v>
      </c>
      <c r="G162" s="128" t="s">
        <v>394</v>
      </c>
      <c r="H162" s="128" t="s">
        <v>394</v>
      </c>
      <c r="I162" s="128" t="s">
        <v>394</v>
      </c>
      <c r="J162" s="71">
        <v>1</v>
      </c>
      <c r="K162" s="128" t="s">
        <v>394</v>
      </c>
      <c r="L162" s="128" t="s">
        <v>394</v>
      </c>
      <c r="M162" s="128" t="s">
        <v>394</v>
      </c>
      <c r="N162" s="128" t="s">
        <v>394</v>
      </c>
      <c r="O162" s="128" t="s">
        <v>394</v>
      </c>
      <c r="P162" s="128" t="s">
        <v>394</v>
      </c>
      <c r="Q162" s="128" t="s">
        <v>394</v>
      </c>
      <c r="R162" s="128" t="s">
        <v>394</v>
      </c>
      <c r="S162" s="128" t="s">
        <v>394</v>
      </c>
      <c r="T162" s="128" t="s">
        <v>394</v>
      </c>
      <c r="U162" s="128" t="s">
        <v>394</v>
      </c>
      <c r="V162" s="128" t="s">
        <v>394</v>
      </c>
      <c r="W162" s="71">
        <v>1</v>
      </c>
      <c r="X162" s="128" t="s">
        <v>394</v>
      </c>
      <c r="Y162" s="71">
        <v>1</v>
      </c>
    </row>
    <row r="163" spans="2:26" x14ac:dyDescent="0.2">
      <c r="B163" s="124" t="str">
        <f>'Store Checklist '!B218</f>
        <v>7.10</v>
      </c>
      <c r="C163" s="125" t="str">
        <f>'Store Checklist '!J218</f>
        <v xml:space="preserve">Are there security devices at the POS, e.g. ink tag removers?  </v>
      </c>
      <c r="D163" s="71" t="s">
        <v>174</v>
      </c>
      <c r="E163" s="71">
        <v>1</v>
      </c>
      <c r="F163" s="128" t="s">
        <v>394</v>
      </c>
      <c r="G163" s="128" t="s">
        <v>394</v>
      </c>
      <c r="H163" s="128" t="s">
        <v>394</v>
      </c>
      <c r="I163" s="128" t="s">
        <v>394</v>
      </c>
      <c r="J163" s="128" t="s">
        <v>394</v>
      </c>
      <c r="K163" s="128" t="s">
        <v>394</v>
      </c>
      <c r="L163" s="128" t="s">
        <v>394</v>
      </c>
      <c r="M163" s="128" t="s">
        <v>394</v>
      </c>
      <c r="N163" s="128" t="s">
        <v>394</v>
      </c>
      <c r="O163" s="128" t="s">
        <v>394</v>
      </c>
      <c r="P163" s="71">
        <v>1</v>
      </c>
      <c r="Q163" s="128" t="s">
        <v>394</v>
      </c>
      <c r="R163" s="71">
        <v>1</v>
      </c>
      <c r="S163" s="128" t="s">
        <v>394</v>
      </c>
      <c r="T163" s="128" t="s">
        <v>394</v>
      </c>
      <c r="U163" s="128" t="s">
        <v>394</v>
      </c>
      <c r="V163" s="128" t="s">
        <v>394</v>
      </c>
      <c r="W163" s="128" t="s">
        <v>394</v>
      </c>
      <c r="X163" s="128" t="s">
        <v>394</v>
      </c>
      <c r="Y163" s="128" t="s">
        <v>394</v>
      </c>
    </row>
    <row r="164" spans="2:26" x14ac:dyDescent="0.2">
      <c r="B164" s="124" t="str">
        <f>'Store Checklist '!B219</f>
        <v>7.11</v>
      </c>
      <c r="C164" s="125" t="str">
        <f>'Store Checklist '!J219</f>
        <v xml:space="preserve">Is self-scanning or self-checkout used?  </v>
      </c>
      <c r="D164" s="71" t="s">
        <v>174</v>
      </c>
      <c r="E164" s="128" t="s">
        <v>394</v>
      </c>
      <c r="F164" s="128" t="s">
        <v>394</v>
      </c>
      <c r="G164" s="128" t="s">
        <v>394</v>
      </c>
      <c r="H164" s="128" t="s">
        <v>394</v>
      </c>
      <c r="I164" s="128" t="s">
        <v>394</v>
      </c>
      <c r="J164" s="71">
        <v>1</v>
      </c>
      <c r="K164" s="128" t="s">
        <v>394</v>
      </c>
      <c r="L164" s="128" t="s">
        <v>394</v>
      </c>
      <c r="M164" s="128" t="s">
        <v>394</v>
      </c>
      <c r="N164" s="128" t="s">
        <v>394</v>
      </c>
      <c r="O164" s="128" t="s">
        <v>394</v>
      </c>
      <c r="P164" s="128" t="s">
        <v>394</v>
      </c>
      <c r="Q164" s="128" t="s">
        <v>394</v>
      </c>
      <c r="R164" s="71">
        <v>1</v>
      </c>
      <c r="S164" s="128" t="s">
        <v>394</v>
      </c>
      <c r="T164" s="128" t="s">
        <v>394</v>
      </c>
      <c r="U164" s="71">
        <v>1</v>
      </c>
      <c r="V164" s="128" t="s">
        <v>394</v>
      </c>
      <c r="W164" s="128" t="s">
        <v>394</v>
      </c>
      <c r="X164" s="128" t="s">
        <v>394</v>
      </c>
      <c r="Y164" s="128" t="s">
        <v>394</v>
      </c>
    </row>
    <row r="165" spans="2:26" x14ac:dyDescent="0.2">
      <c r="B165" s="124" t="str">
        <f>'Store Checklist '!B220</f>
        <v>7.12</v>
      </c>
      <c r="C165" s="125" t="str">
        <f>'Store Checklist '!J220</f>
        <v>Do the associates have mobile devices which can look up past purchases?</v>
      </c>
      <c r="D165" s="71" t="s">
        <v>174</v>
      </c>
      <c r="E165" s="128">
        <v>1</v>
      </c>
      <c r="F165" s="128">
        <v>1</v>
      </c>
      <c r="G165" s="128" t="s">
        <v>394</v>
      </c>
      <c r="H165" s="128" t="s">
        <v>394</v>
      </c>
      <c r="I165" s="128" t="s">
        <v>394</v>
      </c>
      <c r="J165" s="71">
        <v>1</v>
      </c>
      <c r="K165" s="128" t="s">
        <v>394</v>
      </c>
      <c r="L165" s="128" t="s">
        <v>394</v>
      </c>
      <c r="M165" s="71">
        <v>1</v>
      </c>
      <c r="N165" s="128" t="s">
        <v>394</v>
      </c>
      <c r="O165" s="128" t="s">
        <v>395</v>
      </c>
      <c r="P165" s="71">
        <v>1</v>
      </c>
      <c r="Q165" s="128" t="s">
        <v>394</v>
      </c>
      <c r="R165" s="128" t="s">
        <v>394</v>
      </c>
      <c r="S165" s="128" t="s">
        <v>394</v>
      </c>
      <c r="T165" s="128" t="s">
        <v>394</v>
      </c>
      <c r="U165" s="128" t="s">
        <v>394</v>
      </c>
      <c r="V165" s="71">
        <v>1</v>
      </c>
      <c r="W165" s="71">
        <v>1</v>
      </c>
      <c r="X165" s="128" t="s">
        <v>394</v>
      </c>
      <c r="Y165" s="128" t="s">
        <v>394</v>
      </c>
    </row>
    <row r="166" spans="2:26" x14ac:dyDescent="0.2">
      <c r="B166" s="124" t="str">
        <f>'Store Checklist '!B221</f>
        <v>7.13</v>
      </c>
      <c r="C166" s="125" t="str">
        <f>'Store Checklist '!J221</f>
        <v>Is there evidence of beacons being used in the stores?</v>
      </c>
      <c r="D166" s="71" t="s">
        <v>174</v>
      </c>
      <c r="E166" s="71">
        <v>1</v>
      </c>
      <c r="F166" s="128" t="s">
        <v>394</v>
      </c>
      <c r="G166" s="128" t="s">
        <v>394</v>
      </c>
      <c r="H166" s="128" t="s">
        <v>394</v>
      </c>
      <c r="I166" s="128" t="s">
        <v>394</v>
      </c>
      <c r="J166" s="71">
        <v>1</v>
      </c>
      <c r="K166" s="71">
        <v>1</v>
      </c>
      <c r="L166" s="128" t="s">
        <v>394</v>
      </c>
      <c r="M166" s="128" t="s">
        <v>394</v>
      </c>
      <c r="N166" s="128" t="s">
        <v>394</v>
      </c>
      <c r="O166" s="128" t="s">
        <v>394</v>
      </c>
      <c r="P166" s="128" t="s">
        <v>394</v>
      </c>
      <c r="Q166" s="128" t="s">
        <v>394</v>
      </c>
      <c r="R166" s="128" t="s">
        <v>394</v>
      </c>
      <c r="S166" s="128" t="s">
        <v>394</v>
      </c>
      <c r="T166" s="128" t="s">
        <v>394</v>
      </c>
      <c r="U166" s="128" t="s">
        <v>394</v>
      </c>
      <c r="V166" s="71"/>
      <c r="W166" s="71">
        <v>1</v>
      </c>
      <c r="X166" s="71">
        <v>1</v>
      </c>
      <c r="Y166" s="128" t="s">
        <v>394</v>
      </c>
    </row>
    <row r="167" spans="2:26" x14ac:dyDescent="0.2">
      <c r="B167" s="124" t="str">
        <f>'Store Checklist '!B222</f>
        <v>7.14</v>
      </c>
      <c r="C167" s="125" t="str">
        <f>'Store Checklist '!J222</f>
        <v>Does the retailer have a customer app that can be used in store?</v>
      </c>
      <c r="D167" s="71" t="s">
        <v>174</v>
      </c>
      <c r="E167" s="71">
        <v>1</v>
      </c>
      <c r="F167" s="71">
        <v>1</v>
      </c>
      <c r="G167" s="128" t="s">
        <v>394</v>
      </c>
      <c r="H167" s="128" t="s">
        <v>394</v>
      </c>
      <c r="I167" s="128" t="s">
        <v>394</v>
      </c>
      <c r="J167" s="71">
        <v>1</v>
      </c>
      <c r="K167" s="71">
        <v>1</v>
      </c>
      <c r="L167" s="128" t="s">
        <v>394</v>
      </c>
      <c r="M167" s="128" t="s">
        <v>394</v>
      </c>
      <c r="N167" s="128" t="s">
        <v>394</v>
      </c>
      <c r="O167" s="128" t="s">
        <v>394</v>
      </c>
      <c r="P167" s="71">
        <v>1</v>
      </c>
      <c r="Q167" s="128" t="s">
        <v>394</v>
      </c>
      <c r="R167" s="128" t="s">
        <v>394</v>
      </c>
      <c r="S167" s="128" t="s">
        <v>394</v>
      </c>
      <c r="T167" s="128" t="s">
        <v>394</v>
      </c>
      <c r="U167" s="128" t="s">
        <v>394</v>
      </c>
      <c r="V167" s="71">
        <v>1</v>
      </c>
      <c r="W167" s="71">
        <v>1</v>
      </c>
      <c r="X167" s="71">
        <v>1</v>
      </c>
      <c r="Y167" s="71">
        <v>1</v>
      </c>
    </row>
    <row r="168" spans="2:26" x14ac:dyDescent="0.2">
      <c r="E168" s="49">
        <f t="shared" ref="E168:Y168" si="0">SUM(E6:E167)</f>
        <v>37</v>
      </c>
      <c r="F168" s="49">
        <f t="shared" si="0"/>
        <v>17</v>
      </c>
      <c r="G168" s="49">
        <f t="shared" si="0"/>
        <v>23</v>
      </c>
      <c r="H168" s="49">
        <f t="shared" si="0"/>
        <v>3</v>
      </c>
      <c r="I168" s="49">
        <f t="shared" si="0"/>
        <v>40</v>
      </c>
      <c r="J168" s="49">
        <f t="shared" si="0"/>
        <v>116</v>
      </c>
      <c r="K168" s="49">
        <f t="shared" si="0"/>
        <v>33</v>
      </c>
      <c r="L168" s="49">
        <f t="shared" si="0"/>
        <v>25</v>
      </c>
      <c r="M168" s="49">
        <f t="shared" si="0"/>
        <v>123</v>
      </c>
      <c r="N168" s="49">
        <f t="shared" si="0"/>
        <v>10</v>
      </c>
      <c r="O168" s="49">
        <f t="shared" si="0"/>
        <v>22</v>
      </c>
      <c r="P168" s="49">
        <f t="shared" si="0"/>
        <v>50</v>
      </c>
      <c r="Q168" s="49">
        <f t="shared" si="0"/>
        <v>29</v>
      </c>
      <c r="R168" s="49">
        <f t="shared" si="0"/>
        <v>17</v>
      </c>
      <c r="S168" s="49">
        <f t="shared" si="0"/>
        <v>12</v>
      </c>
      <c r="T168" s="49">
        <f t="shared" si="0"/>
        <v>30</v>
      </c>
      <c r="U168" s="49">
        <f t="shared" si="0"/>
        <v>33</v>
      </c>
      <c r="V168" s="49">
        <f t="shared" si="0"/>
        <v>30</v>
      </c>
      <c r="W168" s="49">
        <f t="shared" si="0"/>
        <v>23</v>
      </c>
      <c r="X168" s="49">
        <f t="shared" si="0"/>
        <v>11</v>
      </c>
      <c r="Y168" s="49">
        <f t="shared" si="0"/>
        <v>17</v>
      </c>
      <c r="Z168" s="134">
        <f>SUM(E168:Y168)</f>
        <v>701</v>
      </c>
    </row>
    <row r="169" spans="2:26" x14ac:dyDescent="0.2">
      <c r="D169" s="46" t="s">
        <v>404</v>
      </c>
      <c r="E169" s="46">
        <f>'Question Key'!E$167</f>
        <v>1</v>
      </c>
      <c r="F169" s="46">
        <f>'Question Key'!F$167</f>
        <v>1</v>
      </c>
      <c r="G169" s="46" t="str">
        <f>'Question Key'!G$167</f>
        <v xml:space="preserve"> </v>
      </c>
      <c r="H169" s="46" t="str">
        <f>'Question Key'!H$167</f>
        <v xml:space="preserve"> </v>
      </c>
      <c r="I169" s="46" t="str">
        <f>'Question Key'!I$167</f>
        <v xml:space="preserve"> </v>
      </c>
      <c r="J169" s="46">
        <f>'Question Key'!J$167</f>
        <v>1</v>
      </c>
      <c r="K169" s="46">
        <f>'Question Key'!K$167</f>
        <v>1</v>
      </c>
      <c r="L169" s="46" t="str">
        <f>'Question Key'!L$167</f>
        <v xml:space="preserve"> </v>
      </c>
      <c r="M169" s="46" t="str">
        <f>'Question Key'!M$167</f>
        <v xml:space="preserve"> </v>
      </c>
      <c r="N169" s="46" t="str">
        <f>'Question Key'!N$167</f>
        <v xml:space="preserve"> </v>
      </c>
      <c r="O169" s="46" t="str">
        <f>'Question Key'!O$167</f>
        <v xml:space="preserve"> </v>
      </c>
      <c r="P169" s="46">
        <f>'Question Key'!P$167</f>
        <v>1</v>
      </c>
      <c r="Q169" s="46" t="str">
        <f>'Question Key'!Q$167</f>
        <v xml:space="preserve"> </v>
      </c>
      <c r="R169" s="46" t="str">
        <f>'Question Key'!R$167</f>
        <v xml:space="preserve"> </v>
      </c>
      <c r="S169" s="46" t="str">
        <f>'Question Key'!S$167</f>
        <v xml:space="preserve"> </v>
      </c>
      <c r="T169" s="46" t="str">
        <f>'Question Key'!T$167</f>
        <v xml:space="preserve"> </v>
      </c>
      <c r="U169" s="46" t="str">
        <f>'Question Key'!U$167</f>
        <v xml:space="preserve"> </v>
      </c>
      <c r="V169" s="46">
        <f>'Question Key'!V$167</f>
        <v>1</v>
      </c>
      <c r="W169" s="46">
        <f>'Question Key'!W$167</f>
        <v>1</v>
      </c>
      <c r="X169" s="46">
        <f>'Question Key'!X$167</f>
        <v>1</v>
      </c>
      <c r="Y169" s="46">
        <f>'Question Key'!Y$167</f>
        <v>1</v>
      </c>
    </row>
    <row r="170" spans="2:26" x14ac:dyDescent="0.2">
      <c r="T170" s="61"/>
      <c r="U170" s="61"/>
      <c r="V170" s="55"/>
      <c r="W170" s="55"/>
      <c r="X170" s="55"/>
      <c r="Y170" s="55"/>
    </row>
    <row r="171" spans="2:26" x14ac:dyDescent="0.2">
      <c r="T171" s="61"/>
      <c r="U171" s="61"/>
      <c r="V171" s="55"/>
      <c r="W171" s="55"/>
      <c r="X171" s="55"/>
      <c r="Y171" s="55"/>
    </row>
    <row r="172" spans="2:26" x14ac:dyDescent="0.2">
      <c r="T172" s="61"/>
      <c r="U172" s="61"/>
      <c r="V172" s="55"/>
      <c r="W172" s="55"/>
      <c r="X172" s="55"/>
      <c r="Y172" s="55"/>
    </row>
    <row r="173" spans="2:26" x14ac:dyDescent="0.2">
      <c r="T173" s="61"/>
      <c r="U173" s="61"/>
      <c r="V173" s="55"/>
      <c r="W173" s="55"/>
      <c r="X173" s="55"/>
      <c r="Y173" s="55"/>
    </row>
    <row r="174" spans="2:26" x14ac:dyDescent="0.2">
      <c r="T174" s="61"/>
      <c r="U174" s="61"/>
      <c r="V174" s="55"/>
      <c r="W174" s="55"/>
      <c r="X174" s="55"/>
      <c r="Y174" s="55"/>
    </row>
    <row r="175" spans="2:26" x14ac:dyDescent="0.2">
      <c r="T175" s="61"/>
      <c r="U175" s="61"/>
      <c r="V175" s="55"/>
      <c r="W175" s="55"/>
      <c r="X175" s="55"/>
      <c r="Y175" s="55"/>
    </row>
    <row r="176" spans="2:26" x14ac:dyDescent="0.2">
      <c r="T176" s="61"/>
      <c r="U176" s="61"/>
      <c r="V176" s="55"/>
      <c r="W176" s="55"/>
      <c r="X176" s="55"/>
      <c r="Y176" s="55"/>
    </row>
    <row r="177" spans="20:25" x14ac:dyDescent="0.2">
      <c r="T177" s="61"/>
      <c r="U177" s="61"/>
      <c r="V177" s="55"/>
      <c r="W177" s="55"/>
      <c r="X177" s="55"/>
      <c r="Y177" s="55"/>
    </row>
    <row r="178" spans="20:25" x14ac:dyDescent="0.2">
      <c r="T178" s="61"/>
      <c r="U178" s="61"/>
      <c r="V178" s="55"/>
      <c r="W178" s="55"/>
      <c r="X178" s="55"/>
      <c r="Y178" s="55"/>
    </row>
    <row r="179" spans="20:25" x14ac:dyDescent="0.2">
      <c r="T179" s="61"/>
      <c r="U179" s="61"/>
      <c r="V179" s="55"/>
      <c r="W179" s="55"/>
      <c r="X179" s="55"/>
      <c r="Y179" s="55"/>
    </row>
    <row r="180" spans="20:25" x14ac:dyDescent="0.2">
      <c r="T180" s="61"/>
      <c r="U180" s="61"/>
      <c r="V180" s="55"/>
      <c r="W180" s="55"/>
      <c r="X180" s="55"/>
      <c r="Y180" s="55"/>
    </row>
    <row r="181" spans="20:25" x14ac:dyDescent="0.2">
      <c r="T181" s="61"/>
      <c r="U181" s="61"/>
      <c r="V181" s="55"/>
      <c r="W181" s="55"/>
      <c r="X181" s="55"/>
      <c r="Y181" s="55"/>
    </row>
    <row r="182" spans="20:25" x14ac:dyDescent="0.2">
      <c r="T182" s="61"/>
      <c r="U182" s="61"/>
      <c r="V182" s="55"/>
      <c r="W182" s="55"/>
      <c r="X182" s="55"/>
      <c r="Y182" s="55"/>
    </row>
    <row r="183" spans="20:25" x14ac:dyDescent="0.2">
      <c r="T183" s="61"/>
      <c r="U183" s="61"/>
      <c r="V183" s="55"/>
      <c r="W183" s="55"/>
      <c r="X183" s="55"/>
      <c r="Y183" s="55"/>
    </row>
    <row r="184" spans="20:25" x14ac:dyDescent="0.2">
      <c r="T184" s="61"/>
      <c r="U184" s="61"/>
      <c r="V184" s="55"/>
      <c r="W184" s="55"/>
      <c r="X184" s="55"/>
      <c r="Y184" s="55"/>
    </row>
    <row r="185" spans="20:25" x14ac:dyDescent="0.2">
      <c r="T185" s="61"/>
      <c r="U185" s="61"/>
      <c r="V185" s="55"/>
      <c r="W185" s="55"/>
      <c r="X185" s="55"/>
      <c r="Y185" s="55"/>
    </row>
    <row r="186" spans="20:25" x14ac:dyDescent="0.2">
      <c r="T186" s="61"/>
      <c r="U186" s="61"/>
      <c r="V186" s="55"/>
      <c r="W186" s="55"/>
      <c r="X186" s="55"/>
      <c r="Y186" s="55"/>
    </row>
    <row r="187" spans="20:25" x14ac:dyDescent="0.2">
      <c r="T187" s="61"/>
      <c r="U187" s="61"/>
      <c r="V187" s="55"/>
      <c r="W187" s="55"/>
      <c r="X187" s="55"/>
      <c r="Y187" s="55"/>
    </row>
    <row r="188" spans="20:25" x14ac:dyDescent="0.2">
      <c r="T188" s="61"/>
      <c r="U188" s="61"/>
      <c r="V188" s="55"/>
      <c r="W188" s="55"/>
      <c r="X188" s="55"/>
      <c r="Y188" s="55"/>
    </row>
    <row r="189" spans="20:25" x14ac:dyDescent="0.2">
      <c r="T189" s="61"/>
      <c r="U189" s="61"/>
      <c r="V189" s="55"/>
      <c r="W189" s="55"/>
      <c r="X189" s="55"/>
      <c r="Y189" s="55"/>
    </row>
    <row r="190" spans="20:25" x14ac:dyDescent="0.2">
      <c r="T190" s="61"/>
      <c r="U190" s="61"/>
      <c r="V190" s="55"/>
      <c r="W190" s="55"/>
      <c r="X190" s="55"/>
      <c r="Y190" s="55"/>
    </row>
    <row r="191" spans="20:25" x14ac:dyDescent="0.2">
      <c r="T191" s="61"/>
      <c r="U191" s="61"/>
      <c r="V191" s="55"/>
      <c r="W191" s="55"/>
      <c r="X191" s="55"/>
      <c r="Y191" s="55"/>
    </row>
    <row r="192" spans="20:25" x14ac:dyDescent="0.2">
      <c r="T192" s="61"/>
      <c r="U192" s="61"/>
      <c r="V192" s="55"/>
      <c r="W192" s="55"/>
      <c r="X192" s="55"/>
      <c r="Y192" s="55"/>
    </row>
    <row r="193" spans="20:25" x14ac:dyDescent="0.2">
      <c r="T193" s="61"/>
      <c r="U193" s="61"/>
      <c r="V193" s="55"/>
      <c r="W193" s="55"/>
      <c r="X193" s="55"/>
      <c r="Y193" s="55"/>
    </row>
    <row r="194" spans="20:25" x14ac:dyDescent="0.2">
      <c r="T194" s="61"/>
      <c r="U194" s="61"/>
      <c r="V194" s="55"/>
      <c r="W194" s="55"/>
      <c r="X194" s="55"/>
      <c r="Y194" s="55"/>
    </row>
    <row r="195" spans="20:25" x14ac:dyDescent="0.2">
      <c r="T195" s="61"/>
      <c r="U195" s="61"/>
      <c r="V195" s="55"/>
      <c r="W195" s="55"/>
      <c r="X195" s="55"/>
      <c r="Y195" s="55"/>
    </row>
    <row r="196" spans="20:25" x14ac:dyDescent="0.2">
      <c r="T196" s="61"/>
      <c r="U196" s="61"/>
      <c r="V196" s="55"/>
      <c r="W196" s="55"/>
      <c r="X196" s="55"/>
      <c r="Y196" s="55"/>
    </row>
    <row r="197" spans="20:25" x14ac:dyDescent="0.2">
      <c r="T197" s="61"/>
      <c r="U197" s="61"/>
      <c r="V197" s="55"/>
      <c r="W197" s="55"/>
      <c r="X197" s="55"/>
      <c r="Y197" s="55"/>
    </row>
    <row r="198" spans="20:25" x14ac:dyDescent="0.2">
      <c r="T198" s="61"/>
      <c r="U198" s="61"/>
      <c r="V198" s="55"/>
      <c r="W198" s="55"/>
      <c r="X198" s="55"/>
      <c r="Y198" s="55"/>
    </row>
    <row r="199" spans="20:25" x14ac:dyDescent="0.2">
      <c r="T199" s="61"/>
      <c r="U199" s="61"/>
      <c r="V199" s="55"/>
      <c r="W199" s="55"/>
      <c r="X199" s="55"/>
      <c r="Y199" s="55"/>
    </row>
    <row r="200" spans="20:25" x14ac:dyDescent="0.2">
      <c r="T200" s="61"/>
      <c r="U200" s="61"/>
      <c r="V200" s="55"/>
      <c r="W200" s="55"/>
      <c r="X200" s="55"/>
      <c r="Y200" s="55"/>
    </row>
    <row r="201" spans="20:25" x14ac:dyDescent="0.2">
      <c r="T201" s="61"/>
      <c r="U201" s="61"/>
      <c r="V201" s="55"/>
      <c r="W201" s="55"/>
      <c r="X201" s="55"/>
      <c r="Y201" s="55"/>
    </row>
    <row r="202" spans="20:25" x14ac:dyDescent="0.2">
      <c r="T202" s="61"/>
      <c r="U202" s="61"/>
      <c r="V202" s="55"/>
      <c r="W202" s="55"/>
      <c r="X202" s="55"/>
      <c r="Y202" s="55"/>
    </row>
    <row r="203" spans="20:25" x14ac:dyDescent="0.2">
      <c r="T203" s="61"/>
      <c r="U203" s="61"/>
      <c r="V203" s="55"/>
      <c r="W203" s="55"/>
      <c r="X203" s="55"/>
      <c r="Y203" s="55"/>
    </row>
  </sheetData>
  <sheetProtection sheet="1" objects="1" scenarios="1" selectLockedCells="1"/>
  <phoneticPr fontId="0" type="noConversion"/>
  <pageMargins left="0.15748031496062992" right="0.19685039370078741" top="0.59055118110236227" bottom="0.59055118110236227" header="0.51181102362204722" footer="0.51181102362204722"/>
  <pageSetup paperSize="9" scale="65" fitToHeight="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C24"/>
  <sheetViews>
    <sheetView workbookViewId="0"/>
  </sheetViews>
  <sheetFormatPr defaultRowHeight="12.75" x14ac:dyDescent="0.2"/>
  <cols>
    <col min="1" max="1" width="1.85546875" customWidth="1"/>
    <col min="2" max="2" width="9.140625" customWidth="1"/>
    <col min="3" max="3" width="42.140625" customWidth="1"/>
  </cols>
  <sheetData>
    <row r="2" spans="2:3" x14ac:dyDescent="0.2">
      <c r="B2" s="4" t="s">
        <v>275</v>
      </c>
      <c r="C2" s="4" t="s">
        <v>276</v>
      </c>
    </row>
    <row r="3" spans="2:3" x14ac:dyDescent="0.2">
      <c r="B3" s="7"/>
      <c r="C3" s="7"/>
    </row>
    <row r="4" spans="2:3" x14ac:dyDescent="0.2">
      <c r="B4" s="5">
        <v>1</v>
      </c>
      <c r="C4" s="5" t="s">
        <v>342</v>
      </c>
    </row>
    <row r="5" spans="2:3" x14ac:dyDescent="0.2">
      <c r="B5" s="5">
        <v>2</v>
      </c>
      <c r="C5" s="5" t="s">
        <v>304</v>
      </c>
    </row>
    <row r="6" spans="2:3" x14ac:dyDescent="0.2">
      <c r="B6" s="5">
        <v>3</v>
      </c>
      <c r="C6" s="5" t="s">
        <v>305</v>
      </c>
    </row>
    <row r="7" spans="2:3" x14ac:dyDescent="0.2">
      <c r="B7" s="5">
        <v>4</v>
      </c>
      <c r="C7" s="132" t="s">
        <v>390</v>
      </c>
    </row>
    <row r="8" spans="2:3" x14ac:dyDescent="0.2">
      <c r="B8" s="5">
        <v>5</v>
      </c>
      <c r="C8" s="5" t="s">
        <v>306</v>
      </c>
    </row>
    <row r="9" spans="2:3" x14ac:dyDescent="0.2">
      <c r="B9" s="5">
        <v>6</v>
      </c>
      <c r="C9" s="5" t="s">
        <v>307</v>
      </c>
    </row>
    <row r="10" spans="2:3" x14ac:dyDescent="0.2">
      <c r="B10" s="8">
        <v>7</v>
      </c>
      <c r="C10" s="131" t="s">
        <v>393</v>
      </c>
    </row>
    <row r="11" spans="2:3" x14ac:dyDescent="0.2">
      <c r="B11" s="8">
        <v>8</v>
      </c>
      <c r="C11" s="8" t="s">
        <v>179</v>
      </c>
    </row>
    <row r="12" spans="2:3" x14ac:dyDescent="0.2">
      <c r="B12" s="8">
        <v>9</v>
      </c>
      <c r="C12" s="131" t="s">
        <v>392</v>
      </c>
    </row>
    <row r="13" spans="2:3" x14ac:dyDescent="0.2">
      <c r="B13" s="8">
        <v>10</v>
      </c>
      <c r="C13" s="8" t="s">
        <v>311</v>
      </c>
    </row>
    <row r="14" spans="2:3" x14ac:dyDescent="0.2">
      <c r="B14" s="8">
        <v>11</v>
      </c>
      <c r="C14" s="8" t="s">
        <v>343</v>
      </c>
    </row>
    <row r="15" spans="2:3" x14ac:dyDescent="0.2">
      <c r="B15" s="8">
        <v>12</v>
      </c>
      <c r="C15" s="8" t="s">
        <v>156</v>
      </c>
    </row>
    <row r="16" spans="2:3" x14ac:dyDescent="0.2">
      <c r="B16" s="8">
        <v>13</v>
      </c>
      <c r="C16" s="8" t="s">
        <v>308</v>
      </c>
    </row>
    <row r="17" spans="2:3" x14ac:dyDescent="0.2">
      <c r="B17" s="8">
        <v>14</v>
      </c>
      <c r="C17" s="8" t="s">
        <v>157</v>
      </c>
    </row>
    <row r="18" spans="2:3" x14ac:dyDescent="0.2">
      <c r="B18" s="8">
        <v>15</v>
      </c>
      <c r="C18" s="8" t="s">
        <v>158</v>
      </c>
    </row>
    <row r="19" spans="2:3" x14ac:dyDescent="0.2">
      <c r="B19" s="8">
        <v>16</v>
      </c>
      <c r="C19" s="131" t="s">
        <v>391</v>
      </c>
    </row>
    <row r="20" spans="2:3" x14ac:dyDescent="0.2">
      <c r="B20" s="8">
        <v>17</v>
      </c>
      <c r="C20" s="131" t="s">
        <v>389</v>
      </c>
    </row>
    <row r="21" spans="2:3" x14ac:dyDescent="0.2">
      <c r="B21" s="8">
        <v>18</v>
      </c>
      <c r="C21" s="8" t="s">
        <v>277</v>
      </c>
    </row>
    <row r="22" spans="2:3" x14ac:dyDescent="0.2">
      <c r="B22" s="8">
        <v>19</v>
      </c>
      <c r="C22" s="8" t="s">
        <v>310</v>
      </c>
    </row>
    <row r="23" spans="2:3" x14ac:dyDescent="0.2">
      <c r="B23" s="8">
        <v>20</v>
      </c>
      <c r="C23" s="8" t="s">
        <v>309</v>
      </c>
    </row>
    <row r="24" spans="2:3" x14ac:dyDescent="0.2">
      <c r="B24" s="9">
        <v>21</v>
      </c>
      <c r="C24" s="9" t="s">
        <v>278</v>
      </c>
    </row>
  </sheetData>
  <sheetProtection sheet="1" objects="1" scenarios="1" select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C4EC650CAE954692564BF3ABF8089D" ma:contentTypeVersion="9" ma:contentTypeDescription="Create a new document." ma:contentTypeScope="" ma:versionID="87fd806e8a8fc52ea4a894f266909cbb">
  <xsd:schema xmlns:xsd="http://www.w3.org/2001/XMLSchema" xmlns:xs="http://www.w3.org/2001/XMLSchema" xmlns:p="http://schemas.microsoft.com/office/2006/metadata/properties" xmlns:ns2="8abc3661-d610-4ae3-a568-abd8489408f1" targetNamespace="http://schemas.microsoft.com/office/2006/metadata/properties" ma:root="true" ma:fieldsID="94d418aaab79b06efdfad062d9390303" ns2:_="">
    <xsd:import namespace="8abc3661-d610-4ae3-a568-abd848940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c3661-d610-4ae3-a568-abd8489408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9A05B0D-B47A-48FC-A390-D4266C211B30}"/>
</file>

<file path=customXml/itemProps2.xml><?xml version="1.0" encoding="utf-8"?>
<ds:datastoreItem xmlns:ds="http://schemas.openxmlformats.org/officeDocument/2006/customXml" ds:itemID="{930FA973-8427-4573-88D5-675814979E71}"/>
</file>

<file path=customXml/itemProps3.xml><?xml version="1.0" encoding="utf-8"?>
<ds:datastoreItem xmlns:ds="http://schemas.openxmlformats.org/officeDocument/2006/customXml" ds:itemID="{75A6C299-13DD-446F-8F4B-A03C6258245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Store Checklist </vt:lpstr>
      <vt:lpstr>Scoring Summary</vt:lpstr>
      <vt:lpstr>Question Key</vt:lpstr>
      <vt:lpstr>Legend</vt:lpstr>
      <vt:lpstr>ans</vt:lpstr>
      <vt:lpstr>answ</vt:lpstr>
      <vt:lpstr>'Question Key'!Print_Area</vt:lpstr>
      <vt:lpstr>'Store Checklist '!Print_Area</vt:lpstr>
      <vt:lpstr>ques</vt:lpstr>
    </vt:vector>
  </TitlesOfParts>
  <Company>Martec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Store Visit Checklist</dc:title>
  <dc:creator>Joel Jackson</dc:creator>
  <dc:description>© COPYRIGHT 2006, MARTEC INTERNATIONAL.  All rights reserved.</dc:description>
  <cp:lastModifiedBy>Anne Prophet</cp:lastModifiedBy>
  <cp:lastPrinted>2016-07-12T09:40:46Z</cp:lastPrinted>
  <dcterms:created xsi:type="dcterms:W3CDTF">2001-11-06T16:05:13Z</dcterms:created>
  <dcterms:modified xsi:type="dcterms:W3CDTF">2021-05-07T13:28:28Z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0x010100AEC4EC650CAE954692564BF3ABF8089D</vt:lpwstr>
  </property>
</Properties>
</file>